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3 квартал 30.10.2025\Отчет по ИП2025 по кварталам\3 квартал\3 квартал ИП2025\"/>
    </mc:Choice>
  </mc:AlternateContent>
  <xr:revisionPtr revIDLastSave="0" documentId="13_ncr:1_{4B4D8047-FD37-4205-8E22-C73638596C95}" xr6:coauthVersionLast="47" xr6:coauthVersionMax="47" xr10:uidLastSave="{00000000-0000-0000-0000-000000000000}"/>
  <bookViews>
    <workbookView xWindow="2340" yWindow="2070" windowWidth="23625" windowHeight="14130" tabRatio="243" xr2:uid="{00000000-000D-0000-FFFF-FFFF00000000}"/>
  </bookViews>
  <sheets>
    <sheet name="Лист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8" i="2" l="1"/>
  <c r="K118" i="2"/>
  <c r="L118" i="2"/>
  <c r="N118" i="2"/>
  <c r="O118" i="2"/>
  <c r="P118" i="2"/>
  <c r="Q118" i="2"/>
  <c r="M118" i="2"/>
  <c r="J26" i="2"/>
  <c r="K26" i="2"/>
  <c r="L26" i="2"/>
  <c r="M26" i="2"/>
  <c r="N26" i="2"/>
  <c r="O26" i="2"/>
  <c r="Q26" i="2"/>
  <c r="P26" i="2"/>
  <c r="M23" i="2"/>
  <c r="I90" i="2"/>
  <c r="Q34" i="2"/>
  <c r="P34" i="2"/>
  <c r="O34" i="2"/>
  <c r="N34" i="2"/>
  <c r="M34" i="2"/>
  <c r="L34" i="2"/>
  <c r="K34" i="2"/>
  <c r="J34" i="2"/>
  <c r="I34" i="2"/>
  <c r="T34" i="2" s="1"/>
  <c r="H34" i="2"/>
  <c r="G34" i="2" s="1"/>
  <c r="J30" i="2"/>
  <c r="K30" i="2"/>
  <c r="L30" i="2"/>
  <c r="N30" i="2"/>
  <c r="O30" i="2"/>
  <c r="Q30" i="2"/>
  <c r="P30" i="2"/>
  <c r="K25" i="2"/>
  <c r="Q35" i="2"/>
  <c r="P35" i="2"/>
  <c r="O35" i="2"/>
  <c r="N35" i="2"/>
  <c r="M35" i="2"/>
  <c r="L35" i="2"/>
  <c r="K35" i="2"/>
  <c r="I35" i="2" s="1"/>
  <c r="T35" i="2" s="1"/>
  <c r="J35" i="2"/>
  <c r="H35" i="2" s="1"/>
  <c r="Q32" i="2"/>
  <c r="P32" i="2"/>
  <c r="P31" i="2" s="1"/>
  <c r="O32" i="2"/>
  <c r="N32" i="2"/>
  <c r="M32" i="2"/>
  <c r="M31" i="2" s="1"/>
  <c r="L32" i="2"/>
  <c r="L31" i="2" s="1"/>
  <c r="K32" i="2"/>
  <c r="J32" i="2"/>
  <c r="I32" i="2"/>
  <c r="Q38" i="2"/>
  <c r="P38" i="2"/>
  <c r="O38" i="2"/>
  <c r="N38" i="2"/>
  <c r="M38" i="2"/>
  <c r="L38" i="2"/>
  <c r="K38" i="2"/>
  <c r="J38" i="2"/>
  <c r="I38" i="2"/>
  <c r="T38" i="2" s="1"/>
  <c r="H38" i="2"/>
  <c r="G38" i="2" s="1"/>
  <c r="Q31" i="2"/>
  <c r="O31" i="2"/>
  <c r="N31" i="2"/>
  <c r="K31" i="2"/>
  <c r="J31" i="2"/>
  <c r="I33" i="2"/>
  <c r="H33" i="2"/>
  <c r="G33" i="2" s="1"/>
  <c r="I39" i="2"/>
  <c r="H39" i="2"/>
  <c r="G39" i="2" s="1"/>
  <c r="I37" i="2"/>
  <c r="H37" i="2"/>
  <c r="G37" i="2" s="1"/>
  <c r="I36" i="2"/>
  <c r="H36" i="2"/>
  <c r="G36" i="2" s="1"/>
  <c r="J59" i="2"/>
  <c r="L59" i="2"/>
  <c r="M59" i="2"/>
  <c r="N59" i="2"/>
  <c r="O59" i="2"/>
  <c r="P59" i="2"/>
  <c r="Q59" i="2"/>
  <c r="K59" i="2"/>
  <c r="M30" i="2" l="1"/>
  <c r="I31" i="2"/>
  <c r="R34" i="2"/>
  <c r="H30" i="2"/>
  <c r="G30" i="2" s="1"/>
  <c r="I30" i="2"/>
  <c r="T30" i="2" s="1"/>
  <c r="G35" i="2"/>
  <c r="R35" i="2"/>
  <c r="H31" i="2"/>
  <c r="G31" i="2" s="1"/>
  <c r="T31" i="2"/>
  <c r="H32" i="2"/>
  <c r="T32" i="2" s="1"/>
  <c r="R38" i="2"/>
  <c r="R31" i="2"/>
  <c r="T33" i="2"/>
  <c r="T39" i="2"/>
  <c r="R33" i="2"/>
  <c r="T37" i="2"/>
  <c r="R39" i="2"/>
  <c r="T36" i="2"/>
  <c r="R36" i="2"/>
  <c r="R37" i="2"/>
  <c r="J75" i="2"/>
  <c r="K75" i="2"/>
  <c r="L75" i="2"/>
  <c r="M75" i="2"/>
  <c r="N75" i="2"/>
  <c r="O75" i="2"/>
  <c r="H136" i="2"/>
  <c r="G136" i="2" s="1"/>
  <c r="I136" i="2"/>
  <c r="H137" i="2"/>
  <c r="I137" i="2"/>
  <c r="H120" i="2"/>
  <c r="G120" i="2" s="1"/>
  <c r="I120" i="2"/>
  <c r="H121" i="2"/>
  <c r="I121" i="2"/>
  <c r="H122" i="2"/>
  <c r="I122" i="2"/>
  <c r="H123" i="2"/>
  <c r="I123" i="2"/>
  <c r="H124" i="2"/>
  <c r="G124" i="2" s="1"/>
  <c r="I124" i="2"/>
  <c r="H113" i="2"/>
  <c r="G113" i="2" s="1"/>
  <c r="I113" i="2"/>
  <c r="H114" i="2"/>
  <c r="I114" i="2"/>
  <c r="H115" i="2"/>
  <c r="I115" i="2"/>
  <c r="H116" i="2"/>
  <c r="I116" i="2"/>
  <c r="P103" i="2"/>
  <c r="Q101" i="2"/>
  <c r="P101" i="2"/>
  <c r="O101" i="2"/>
  <c r="N101" i="2"/>
  <c r="M101" i="2"/>
  <c r="L101" i="2"/>
  <c r="K101" i="2"/>
  <c r="J101" i="2"/>
  <c r="I102" i="2"/>
  <c r="H102" i="2"/>
  <c r="G102" i="2" s="1"/>
  <c r="I100" i="2"/>
  <c r="H100" i="2"/>
  <c r="G100" i="2" s="1"/>
  <c r="P98" i="2"/>
  <c r="I99" i="2"/>
  <c r="H99" i="2"/>
  <c r="G99" i="2" s="1"/>
  <c r="Q98" i="2"/>
  <c r="O98" i="2"/>
  <c r="N98" i="2"/>
  <c r="M98" i="2"/>
  <c r="L98" i="2"/>
  <c r="K98" i="2"/>
  <c r="J98" i="2"/>
  <c r="J93" i="2"/>
  <c r="N93" i="2"/>
  <c r="M93" i="2"/>
  <c r="L93" i="2"/>
  <c r="J91" i="2"/>
  <c r="L91" i="2"/>
  <c r="M91" i="2"/>
  <c r="N91" i="2"/>
  <c r="J89" i="2"/>
  <c r="L89" i="2"/>
  <c r="N89" i="2"/>
  <c r="P89" i="2"/>
  <c r="Q75" i="2"/>
  <c r="P75" i="2"/>
  <c r="H76" i="2"/>
  <c r="G76" i="2" s="1"/>
  <c r="I76" i="2"/>
  <c r="H77" i="2"/>
  <c r="I77" i="2"/>
  <c r="H78" i="2"/>
  <c r="G78" i="2" s="1"/>
  <c r="I78" i="2"/>
  <c r="H60" i="2"/>
  <c r="G60" i="2" s="1"/>
  <c r="I60" i="2"/>
  <c r="H61" i="2"/>
  <c r="I61" i="2"/>
  <c r="H63" i="2"/>
  <c r="G63" i="2" s="1"/>
  <c r="I63" i="2"/>
  <c r="H64" i="2"/>
  <c r="I64" i="2"/>
  <c r="H65" i="2"/>
  <c r="G65" i="2" s="1"/>
  <c r="I65" i="2"/>
  <c r="H66" i="2"/>
  <c r="I66" i="2"/>
  <c r="H67" i="2"/>
  <c r="G67" i="2" s="1"/>
  <c r="I67" i="2"/>
  <c r="H68" i="2"/>
  <c r="I68" i="2"/>
  <c r="H69" i="2"/>
  <c r="I69" i="2"/>
  <c r="H70" i="2"/>
  <c r="I70" i="2"/>
  <c r="H71" i="2"/>
  <c r="G71" i="2" s="1"/>
  <c r="I71" i="2"/>
  <c r="I62" i="2"/>
  <c r="H62" i="2"/>
  <c r="G62" i="2" s="1"/>
  <c r="H49" i="2"/>
  <c r="I49" i="2"/>
  <c r="H50" i="2"/>
  <c r="I50" i="2"/>
  <c r="H51" i="2"/>
  <c r="I51" i="2"/>
  <c r="H52" i="2"/>
  <c r="G52" i="2" s="1"/>
  <c r="I52" i="2"/>
  <c r="H53" i="2"/>
  <c r="I53" i="2"/>
  <c r="H54" i="2"/>
  <c r="I54" i="2"/>
  <c r="H55" i="2"/>
  <c r="G55" i="2" s="1"/>
  <c r="I55" i="2"/>
  <c r="H56" i="2"/>
  <c r="G56" i="2" s="1"/>
  <c r="I56" i="2"/>
  <c r="H57" i="2"/>
  <c r="I57" i="2"/>
  <c r="H44" i="2"/>
  <c r="G44" i="2" s="1"/>
  <c r="I44" i="2"/>
  <c r="R30" i="2" l="1"/>
  <c r="G32" i="2"/>
  <c r="R32" i="2"/>
  <c r="T137" i="2"/>
  <c r="R137" i="2"/>
  <c r="R136" i="2"/>
  <c r="T136" i="2"/>
  <c r="G137" i="2"/>
  <c r="T123" i="2"/>
  <c r="P97" i="2"/>
  <c r="P96" i="2" s="1"/>
  <c r="T124" i="2"/>
  <c r="G123" i="2"/>
  <c r="R121" i="2"/>
  <c r="L97" i="2"/>
  <c r="R123" i="2"/>
  <c r="R122" i="2"/>
  <c r="R124" i="2"/>
  <c r="T121" i="2"/>
  <c r="T120" i="2"/>
  <c r="R120" i="2"/>
  <c r="T122" i="2"/>
  <c r="G122" i="2"/>
  <c r="G121" i="2"/>
  <c r="J97" i="2"/>
  <c r="N97" i="2"/>
  <c r="R115" i="2"/>
  <c r="T116" i="2"/>
  <c r="R114" i="2"/>
  <c r="T100" i="2"/>
  <c r="G116" i="2"/>
  <c r="R116" i="2"/>
  <c r="T114" i="2"/>
  <c r="R113" i="2"/>
  <c r="T113" i="2"/>
  <c r="T115" i="2"/>
  <c r="G115" i="2"/>
  <c r="G114" i="2"/>
  <c r="M97" i="2"/>
  <c r="I101" i="2"/>
  <c r="O97" i="2"/>
  <c r="H101" i="2"/>
  <c r="G101" i="2" s="1"/>
  <c r="K97" i="2"/>
  <c r="H98" i="2"/>
  <c r="G98" i="2" s="1"/>
  <c r="T102" i="2"/>
  <c r="R102" i="2"/>
  <c r="R100" i="2"/>
  <c r="T99" i="2"/>
  <c r="T49" i="2"/>
  <c r="I98" i="2"/>
  <c r="R99" i="2"/>
  <c r="T70" i="2"/>
  <c r="T68" i="2"/>
  <c r="R77" i="2"/>
  <c r="T76" i="2"/>
  <c r="T66" i="2"/>
  <c r="T64" i="2"/>
  <c r="R76" i="2"/>
  <c r="T77" i="2"/>
  <c r="T78" i="2"/>
  <c r="R78" i="2"/>
  <c r="G77" i="2"/>
  <c r="R69" i="2"/>
  <c r="R61" i="2"/>
  <c r="R50" i="2"/>
  <c r="R70" i="2"/>
  <c r="R66" i="2"/>
  <c r="T61" i="2"/>
  <c r="R60" i="2"/>
  <c r="T60" i="2"/>
  <c r="G61" i="2"/>
  <c r="T62" i="2"/>
  <c r="G70" i="2"/>
  <c r="R68" i="2"/>
  <c r="G66" i="2"/>
  <c r="R64" i="2"/>
  <c r="R71" i="2"/>
  <c r="R67" i="2"/>
  <c r="R63" i="2"/>
  <c r="T71" i="2"/>
  <c r="T67" i="2"/>
  <c r="T63" i="2"/>
  <c r="T69" i="2"/>
  <c r="G69" i="2"/>
  <c r="T65" i="2"/>
  <c r="G68" i="2"/>
  <c r="R65" i="2"/>
  <c r="G64" i="2"/>
  <c r="R62" i="2"/>
  <c r="T56" i="2"/>
  <c r="R53" i="2"/>
  <c r="R52" i="2"/>
  <c r="T51" i="2"/>
  <c r="R49" i="2"/>
  <c r="R54" i="2"/>
  <c r="T52" i="2"/>
  <c r="R57" i="2"/>
  <c r="T55" i="2"/>
  <c r="T57" i="2"/>
  <c r="R56" i="2"/>
  <c r="R55" i="2"/>
  <c r="T53" i="2"/>
  <c r="G51" i="2"/>
  <c r="R51" i="2"/>
  <c r="T54" i="2"/>
  <c r="G54" i="2"/>
  <c r="T50" i="2"/>
  <c r="G50" i="2"/>
  <c r="G57" i="2"/>
  <c r="G53" i="2"/>
  <c r="G49" i="2"/>
  <c r="T44" i="2"/>
  <c r="R44" i="2"/>
  <c r="R98" i="2" l="1"/>
  <c r="T101" i="2"/>
  <c r="R101" i="2"/>
  <c r="T98" i="2"/>
  <c r="K93" i="2" l="1"/>
  <c r="K91" i="2"/>
  <c r="K89" i="2"/>
  <c r="P47" i="2" l="1"/>
  <c r="P42" i="2"/>
  <c r="K131" i="2"/>
  <c r="L131" i="2"/>
  <c r="M131" i="2"/>
  <c r="N131" i="2"/>
  <c r="O131" i="2"/>
  <c r="P131" i="2"/>
  <c r="Q131" i="2"/>
  <c r="K134" i="2"/>
  <c r="L134" i="2"/>
  <c r="M134" i="2"/>
  <c r="N134" i="2"/>
  <c r="O134" i="2"/>
  <c r="P134" i="2"/>
  <c r="Q134" i="2"/>
  <c r="J134" i="2"/>
  <c r="P140" i="2"/>
  <c r="Q140" i="2"/>
  <c r="K140" i="2"/>
  <c r="L140" i="2"/>
  <c r="M140" i="2"/>
  <c r="N140" i="2"/>
  <c r="O140" i="2"/>
  <c r="J140" i="2"/>
  <c r="K127" i="2"/>
  <c r="L127" i="2"/>
  <c r="M127" i="2"/>
  <c r="N127" i="2"/>
  <c r="O127" i="2"/>
  <c r="P127" i="2"/>
  <c r="Q127" i="2"/>
  <c r="J127" i="2"/>
  <c r="I86" i="2"/>
  <c r="H86" i="2"/>
  <c r="I84" i="2"/>
  <c r="H84" i="2"/>
  <c r="H140" i="2" l="1"/>
  <c r="G140" i="2" s="1"/>
  <c r="N130" i="2"/>
  <c r="P130" i="2"/>
  <c r="L130" i="2"/>
  <c r="I140" i="2"/>
  <c r="M130" i="2"/>
  <c r="R86" i="2"/>
  <c r="O130" i="2"/>
  <c r="I127" i="2"/>
  <c r="R84" i="2"/>
  <c r="K130" i="2"/>
  <c r="Q130" i="2"/>
  <c r="H127" i="2"/>
  <c r="G127" i="2" s="1"/>
  <c r="T84" i="2"/>
  <c r="T86" i="2"/>
  <c r="G86" i="2"/>
  <c r="G84" i="2"/>
  <c r="T140" i="2" l="1"/>
  <c r="R140" i="2"/>
  <c r="R127" i="2"/>
  <c r="T127" i="2"/>
  <c r="Q89" i="2"/>
  <c r="Q91" i="2"/>
  <c r="P91" i="2"/>
  <c r="O91" i="2"/>
  <c r="Q93" i="2"/>
  <c r="H91" i="2" l="1"/>
  <c r="G91" i="2" s="1"/>
  <c r="I91" i="2"/>
  <c r="O89" i="2"/>
  <c r="O93" i="2"/>
  <c r="M89" i="2"/>
  <c r="R91" i="2" l="1"/>
  <c r="T91" i="2"/>
  <c r="Q110" i="2"/>
  <c r="Q103" i="2"/>
  <c r="Q81" i="2"/>
  <c r="Q47" i="2"/>
  <c r="Q42" i="2"/>
  <c r="Q25" i="2"/>
  <c r="Q19" i="2" s="1"/>
  <c r="Q21" i="2"/>
  <c r="M110" i="2"/>
  <c r="M109" i="2" s="1"/>
  <c r="M103" i="2"/>
  <c r="M96" i="2" s="1"/>
  <c r="M88" i="2"/>
  <c r="M87" i="2" s="1"/>
  <c r="M81" i="2"/>
  <c r="M47" i="2"/>
  <c r="M42" i="2"/>
  <c r="M25" i="2"/>
  <c r="M19" i="2" s="1"/>
  <c r="M21" i="2"/>
  <c r="P93" i="2"/>
  <c r="T106" i="2"/>
  <c r="R106" i="2"/>
  <c r="I92" i="2"/>
  <c r="H92" i="2"/>
  <c r="H90" i="2"/>
  <c r="G90" i="2" s="1"/>
  <c r="I94" i="2"/>
  <c r="H94" i="2"/>
  <c r="G94" i="2" s="1"/>
  <c r="I58" i="2"/>
  <c r="H58" i="2"/>
  <c r="Q97" i="2" l="1"/>
  <c r="Q96" i="2" s="1"/>
  <c r="M22" i="2"/>
  <c r="Q109" i="2"/>
  <c r="Q22" i="2" s="1"/>
  <c r="M24" i="2"/>
  <c r="M74" i="2"/>
  <c r="M83" i="2"/>
  <c r="Q74" i="2"/>
  <c r="M41" i="2"/>
  <c r="Q24" i="2"/>
  <c r="Q88" i="2"/>
  <c r="Q87" i="2" s="1"/>
  <c r="Q83" i="2"/>
  <c r="Q41" i="2"/>
  <c r="R92" i="2"/>
  <c r="G92" i="2"/>
  <c r="T92" i="2"/>
  <c r="T90" i="2"/>
  <c r="R90" i="2"/>
  <c r="T94" i="2"/>
  <c r="R94" i="2"/>
  <c r="R58" i="2"/>
  <c r="G58" i="2"/>
  <c r="T58" i="2"/>
  <c r="M73" i="2" l="1"/>
  <c r="M40" i="2" s="1"/>
  <c r="M20" i="2" s="1"/>
  <c r="M18" i="2" s="1"/>
  <c r="Q73" i="2"/>
  <c r="Q40" i="2" s="1"/>
  <c r="Q20" i="2" s="1"/>
  <c r="Q18" i="2" s="1"/>
  <c r="H26" i="2"/>
  <c r="G26" i="2" s="1"/>
  <c r="I26" i="2"/>
  <c r="I142" i="2"/>
  <c r="H142" i="2"/>
  <c r="I141" i="2"/>
  <c r="H141" i="2"/>
  <c r="G141" i="2" s="1"/>
  <c r="I139" i="2"/>
  <c r="H139" i="2"/>
  <c r="G139" i="2" s="1"/>
  <c r="I138" i="2"/>
  <c r="H138" i="2"/>
  <c r="I133" i="2"/>
  <c r="H133" i="2"/>
  <c r="I128" i="2"/>
  <c r="H128" i="2"/>
  <c r="I126" i="2"/>
  <c r="H126" i="2"/>
  <c r="I125" i="2"/>
  <c r="H125" i="2"/>
  <c r="I117" i="2"/>
  <c r="H117" i="2"/>
  <c r="I112" i="2"/>
  <c r="H112" i="2"/>
  <c r="I79" i="2"/>
  <c r="H79" i="2"/>
  <c r="O47" i="2"/>
  <c r="N47" i="2"/>
  <c r="L47" i="2"/>
  <c r="K47" i="2"/>
  <c r="J47" i="2"/>
  <c r="O42" i="2"/>
  <c r="N42" i="2"/>
  <c r="L42" i="2"/>
  <c r="K42" i="2"/>
  <c r="J42" i="2"/>
  <c r="I46" i="2"/>
  <c r="H46" i="2"/>
  <c r="I45" i="2"/>
  <c r="H45" i="2"/>
  <c r="I43" i="2"/>
  <c r="H43" i="2"/>
  <c r="R142" i="2" l="1"/>
  <c r="T26" i="2"/>
  <c r="R26" i="2"/>
  <c r="R128" i="2"/>
  <c r="R133" i="2"/>
  <c r="R138" i="2"/>
  <c r="T141" i="2"/>
  <c r="G138" i="2"/>
  <c r="T138" i="2"/>
  <c r="T139" i="2"/>
  <c r="G142" i="2"/>
  <c r="T142" i="2"/>
  <c r="R139" i="2"/>
  <c r="R141" i="2"/>
  <c r="G133" i="2"/>
  <c r="T133" i="2"/>
  <c r="T125" i="2"/>
  <c r="R125" i="2"/>
  <c r="R126" i="2"/>
  <c r="G126" i="2"/>
  <c r="T126" i="2"/>
  <c r="G128" i="2"/>
  <c r="T128" i="2"/>
  <c r="G125" i="2"/>
  <c r="R112" i="2"/>
  <c r="T117" i="2"/>
  <c r="R117" i="2"/>
  <c r="G112" i="2"/>
  <c r="T112" i="2"/>
  <c r="G117" i="2"/>
  <c r="I42" i="2"/>
  <c r="R79" i="2"/>
  <c r="H42" i="2"/>
  <c r="G42" i="2" s="1"/>
  <c r="G79" i="2"/>
  <c r="T79" i="2"/>
  <c r="R46" i="2"/>
  <c r="R43" i="2"/>
  <c r="R45" i="2"/>
  <c r="G46" i="2"/>
  <c r="T46" i="2"/>
  <c r="G43" i="2"/>
  <c r="T43" i="2"/>
  <c r="T45" i="2"/>
  <c r="G45" i="2"/>
  <c r="T42" i="2" l="1"/>
  <c r="R42" i="2"/>
  <c r="I29" i="2"/>
  <c r="I135" i="2" l="1"/>
  <c r="I132" i="2"/>
  <c r="I129" i="2"/>
  <c r="I119" i="2"/>
  <c r="I111" i="2"/>
  <c r="I108" i="2"/>
  <c r="I105" i="2"/>
  <c r="I85" i="2"/>
  <c r="I82" i="2"/>
  <c r="I80" i="2"/>
  <c r="I72" i="2"/>
  <c r="I28" i="2"/>
  <c r="I27" i="2"/>
  <c r="H135" i="2"/>
  <c r="H132" i="2"/>
  <c r="H129" i="2"/>
  <c r="H119" i="2"/>
  <c r="H111" i="2"/>
  <c r="H108" i="2"/>
  <c r="H105" i="2"/>
  <c r="H85" i="2"/>
  <c r="H82" i="2"/>
  <c r="H80" i="2"/>
  <c r="H72" i="2"/>
  <c r="H48" i="2"/>
  <c r="H29" i="2"/>
  <c r="H28" i="2"/>
  <c r="H27" i="2"/>
  <c r="P21" i="2" l="1"/>
  <c r="P41" i="2" l="1"/>
  <c r="P88" i="2"/>
  <c r="P87" i="2" s="1"/>
  <c r="P24" i="2"/>
  <c r="I48" i="2"/>
  <c r="T135" i="2" l="1"/>
  <c r="T132" i="2"/>
  <c r="T129" i="2"/>
  <c r="T111" i="2"/>
  <c r="T108" i="2"/>
  <c r="T85" i="2"/>
  <c r="T80" i="2"/>
  <c r="T72" i="2"/>
  <c r="R135" i="2"/>
  <c r="R132" i="2"/>
  <c r="R129" i="2"/>
  <c r="R111" i="2"/>
  <c r="R108" i="2"/>
  <c r="R85" i="2"/>
  <c r="R80" i="2"/>
  <c r="R72" i="2"/>
  <c r="G135" i="2"/>
  <c r="G132" i="2"/>
  <c r="G129" i="2"/>
  <c r="G111" i="2"/>
  <c r="G108" i="2"/>
  <c r="G85" i="2"/>
  <c r="G80" i="2"/>
  <c r="G72" i="2"/>
  <c r="G48" i="2"/>
  <c r="J131" i="2"/>
  <c r="J130" i="2" s="1"/>
  <c r="O110" i="2"/>
  <c r="N110" i="2"/>
  <c r="L110" i="2"/>
  <c r="K110" i="2"/>
  <c r="J110" i="2"/>
  <c r="O103" i="2"/>
  <c r="O96" i="2" s="1"/>
  <c r="N103" i="2"/>
  <c r="N96" i="2" s="1"/>
  <c r="L103" i="2"/>
  <c r="L96" i="2" s="1"/>
  <c r="K103" i="2"/>
  <c r="K96" i="2" s="1"/>
  <c r="J103" i="2"/>
  <c r="J96" i="2" s="1"/>
  <c r="I93" i="2"/>
  <c r="I89" i="2"/>
  <c r="O81" i="2"/>
  <c r="N81" i="2"/>
  <c r="L81" i="2"/>
  <c r="K81" i="2"/>
  <c r="J81" i="2"/>
  <c r="T48" i="2"/>
  <c r="I47" i="2"/>
  <c r="H47" i="2"/>
  <c r="G28" i="2"/>
  <c r="G27" i="2"/>
  <c r="O25" i="2"/>
  <c r="O19" i="2" s="1"/>
  <c r="N25" i="2"/>
  <c r="N19" i="2" s="1"/>
  <c r="L25" i="2"/>
  <c r="L19" i="2" s="1"/>
  <c r="O23" i="2"/>
  <c r="N23" i="2"/>
  <c r="L23" i="2"/>
  <c r="J23" i="2"/>
  <c r="O21" i="2"/>
  <c r="N21" i="2"/>
  <c r="L21" i="2"/>
  <c r="K21" i="2"/>
  <c r="J21" i="2"/>
  <c r="I97" i="2" l="1"/>
  <c r="N109" i="2"/>
  <c r="N22" i="2" s="1"/>
  <c r="O109" i="2"/>
  <c r="O22" i="2" s="1"/>
  <c r="J109" i="2"/>
  <c r="J22" i="2" s="1"/>
  <c r="K109" i="2"/>
  <c r="L109" i="2"/>
  <c r="L22" i="2" s="1"/>
  <c r="H21" i="2"/>
  <c r="G21" i="2" s="1"/>
  <c r="I59" i="2"/>
  <c r="N83" i="2"/>
  <c r="J83" i="2"/>
  <c r="L83" i="2"/>
  <c r="O83" i="2"/>
  <c r="H89" i="2"/>
  <c r="I75" i="2"/>
  <c r="H131" i="2"/>
  <c r="G131" i="2" s="1"/>
  <c r="I131" i="2"/>
  <c r="K83" i="2"/>
  <c r="I81" i="2"/>
  <c r="H93" i="2"/>
  <c r="G93" i="2" s="1"/>
  <c r="H59" i="2"/>
  <c r="G59" i="2" s="1"/>
  <c r="I103" i="2"/>
  <c r="I118" i="2"/>
  <c r="H134" i="2"/>
  <c r="G134" i="2" s="1"/>
  <c r="H23" i="2"/>
  <c r="G23" i="2" s="1"/>
  <c r="I134" i="2"/>
  <c r="I110" i="2"/>
  <c r="K41" i="2"/>
  <c r="L88" i="2"/>
  <c r="L87" i="2" s="1"/>
  <c r="N24" i="2"/>
  <c r="O74" i="2"/>
  <c r="O41" i="2"/>
  <c r="J41" i="2"/>
  <c r="L41" i="2"/>
  <c r="N41" i="2"/>
  <c r="K74" i="2"/>
  <c r="K24" i="2"/>
  <c r="J74" i="2"/>
  <c r="L74" i="2"/>
  <c r="N74" i="2"/>
  <c r="J88" i="2"/>
  <c r="J87" i="2" s="1"/>
  <c r="L24" i="2"/>
  <c r="K88" i="2"/>
  <c r="K87" i="2" s="1"/>
  <c r="R47" i="2"/>
  <c r="N88" i="2"/>
  <c r="N87" i="2" s="1"/>
  <c r="I21" i="2"/>
  <c r="O88" i="2"/>
  <c r="O87" i="2" s="1"/>
  <c r="O24" i="2"/>
  <c r="G47" i="2"/>
  <c r="I23" i="2"/>
  <c r="J25" i="2"/>
  <c r="J19" i="2" s="1"/>
  <c r="K19" i="2"/>
  <c r="I19" i="2" s="1"/>
  <c r="R48" i="2"/>
  <c r="T47" i="2"/>
  <c r="R28" i="2"/>
  <c r="T27" i="2"/>
  <c r="T28" i="2"/>
  <c r="R27" i="2"/>
  <c r="I96" i="2" l="1"/>
  <c r="G89" i="2"/>
  <c r="R89" i="2"/>
  <c r="I83" i="2"/>
  <c r="O73" i="2"/>
  <c r="O40" i="2" s="1"/>
  <c r="O20" i="2" s="1"/>
  <c r="O18" i="2" s="1"/>
  <c r="T89" i="2"/>
  <c r="R21" i="2"/>
  <c r="L73" i="2"/>
  <c r="L40" i="2" s="1"/>
  <c r="L20" i="2" s="1"/>
  <c r="L18" i="2" s="1"/>
  <c r="N73" i="2"/>
  <c r="N40" i="2" s="1"/>
  <c r="N20" i="2" s="1"/>
  <c r="N18" i="2" s="1"/>
  <c r="J73" i="2"/>
  <c r="J40" i="2" s="1"/>
  <c r="T131" i="2"/>
  <c r="T134" i="2"/>
  <c r="R59" i="2"/>
  <c r="T59" i="2"/>
  <c r="R131" i="2"/>
  <c r="I109" i="2"/>
  <c r="R93" i="2"/>
  <c r="R134" i="2"/>
  <c r="K73" i="2"/>
  <c r="K40" i="2" s="1"/>
  <c r="T93" i="2"/>
  <c r="R23" i="2"/>
  <c r="K22" i="2"/>
  <c r="I22" i="2" s="1"/>
  <c r="I41" i="2"/>
  <c r="H87" i="2"/>
  <c r="G87" i="2" s="1"/>
  <c r="I74" i="2"/>
  <c r="H41" i="2"/>
  <c r="T21" i="2"/>
  <c r="I24" i="2"/>
  <c r="I87" i="2"/>
  <c r="H88" i="2"/>
  <c r="G88" i="2" s="1"/>
  <c r="H130" i="2"/>
  <c r="G130" i="2" s="1"/>
  <c r="J24" i="2"/>
  <c r="H24" i="2" s="1"/>
  <c r="G24" i="2" s="1"/>
  <c r="T23" i="2"/>
  <c r="I88" i="2"/>
  <c r="I130" i="2"/>
  <c r="I25" i="2"/>
  <c r="I73" i="2" l="1"/>
  <c r="T88" i="2"/>
  <c r="I40" i="2"/>
  <c r="K20" i="2"/>
  <c r="K18" i="2" s="1"/>
  <c r="I18" i="2" s="1"/>
  <c r="J20" i="2"/>
  <c r="J18" i="2" s="1"/>
  <c r="G41" i="2"/>
  <c r="T130" i="2"/>
  <c r="R88" i="2"/>
  <c r="R130" i="2"/>
  <c r="T24" i="2"/>
  <c r="R24" i="2"/>
  <c r="T87" i="2"/>
  <c r="R87" i="2"/>
  <c r="R41" i="2"/>
  <c r="I20" i="2" l="1"/>
  <c r="T41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H75" i="2" l="1"/>
  <c r="R75" i="2" l="1"/>
  <c r="G75" i="2"/>
  <c r="T75" i="2"/>
  <c r="G82" i="2"/>
  <c r="T82" i="2" l="1"/>
  <c r="R82" i="2"/>
  <c r="P81" i="2"/>
  <c r="H81" i="2" l="1"/>
  <c r="T81" i="2" s="1"/>
  <c r="P74" i="2"/>
  <c r="H74" i="2" s="1"/>
  <c r="R81" i="2" l="1"/>
  <c r="G81" i="2"/>
  <c r="G74" i="2"/>
  <c r="R74" i="2"/>
  <c r="T74" i="2"/>
  <c r="P83" i="2" l="1"/>
  <c r="H83" i="2" s="1"/>
  <c r="R83" i="2" s="1"/>
  <c r="P73" i="2" l="1"/>
  <c r="P40" i="2" s="1"/>
  <c r="T83" i="2"/>
  <c r="G83" i="2"/>
  <c r="T105" i="2"/>
  <c r="H73" i="2" l="1"/>
  <c r="G73" i="2" s="1"/>
  <c r="R105" i="2"/>
  <c r="G105" i="2"/>
  <c r="T73" i="2" l="1"/>
  <c r="R73" i="2"/>
  <c r="P110" i="2" l="1"/>
  <c r="H110" i="2" l="1"/>
  <c r="T110" i="2" s="1"/>
  <c r="G119" i="2"/>
  <c r="R119" i="2"/>
  <c r="R110" i="2" l="1"/>
  <c r="G110" i="2"/>
  <c r="T119" i="2"/>
  <c r="P109" i="2" l="1"/>
  <c r="H118" i="2" l="1"/>
  <c r="R118" i="2" s="1"/>
  <c r="H109" i="2"/>
  <c r="G118" i="2" l="1"/>
  <c r="T118" i="2"/>
  <c r="P22" i="2"/>
  <c r="H22" i="2" s="1"/>
  <c r="T109" i="2" l="1"/>
  <c r="G109" i="2"/>
  <c r="R109" i="2"/>
  <c r="G22" i="2" l="1"/>
  <c r="T22" i="2"/>
  <c r="R22" i="2"/>
  <c r="R107" i="2" l="1"/>
  <c r="T107" i="2"/>
  <c r="H103" i="2" l="1"/>
  <c r="H97" i="2"/>
  <c r="G97" i="2" l="1"/>
  <c r="R97" i="2"/>
  <c r="T97" i="2"/>
  <c r="H96" i="2"/>
  <c r="H40" i="2"/>
  <c r="R103" i="2"/>
  <c r="G103" i="2"/>
  <c r="T103" i="2"/>
  <c r="P20" i="2" l="1"/>
  <c r="G96" i="2"/>
  <c r="T96" i="2"/>
  <c r="R96" i="2"/>
  <c r="P18" i="2" l="1"/>
  <c r="H18" i="2" s="1"/>
  <c r="H20" i="2"/>
  <c r="R40" i="2"/>
  <c r="T40" i="2"/>
  <c r="G4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<sst xmlns="http://schemas.openxmlformats.org/spreadsheetml/2006/main" count="1173" uniqueCount="265">
  <si>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</si>
  <si>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</si>
  <si>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</si>
  <si>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</si>
  <si>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</si>
  <si>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</si>
  <si>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</si>
  <si>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</si>
  <si>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</si>
  <si>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</si>
  <si>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</si>
  <si>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</si>
  <si>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</si>
  <si>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</si>
  <si>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</si>
  <si>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</si>
  <si>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</si>
  <si>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</si>
  <si>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</si>
  <si>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</si>
  <si>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</si>
  <si>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</si>
  <si>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</si>
  <si>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</si>
  <si>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</si>
  <si>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</si>
  <si>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</si>
  <si>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</si>
  <si>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</si>
  <si>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</si>
  <si>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</si>
  <si>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</si>
  <si>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</si>
  <si>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</si>
  <si>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</si>
  <si>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</si>
  <si>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</si>
  <si>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</si>
  <si>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</si>
  <si>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</si>
  <si>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</si>
  <si>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</si>
  <si>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</si>
  <si>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</si>
  <si>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</si>
  <si>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</si>
  <si>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</si>
  <si>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</si>
  <si>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</si>
  <si>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</si>
  <si>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</si>
  <si>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</si>
  <si>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</si>
  <si>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</si>
  <si>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</si>
  <si>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</si>
  <si>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</si>
  <si>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</si>
  <si>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</si>
  <si>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</si>
  <si>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</si>
  <si>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</si>
  <si>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</si>
  <si>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</si>
  <si>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</si>
  <si>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</si>
  <si>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</si>
  <si>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</si>
  <si>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</si>
  <si>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</si>
  <si>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</si>
  <si>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</si>
  <si>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</si>
  <si>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</si>
  <si>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</si>
  <si>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</si>
  <si>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</si>
  <si>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</si>
  <si>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</si>
  <si>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</si>
  <si>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</si>
  <si>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</si>
  <si>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</si>
  <si>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</si>
  <si>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</si>
  <si>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</si>
  <si>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</si>
  <si>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</si>
  <si>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</si>
  <si>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</si>
  <si>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</si>
  <si>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</si>
  <si>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</si>
  <si>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</si>
  <si>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</si>
  <si>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</si>
  <si>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</si>
  <si>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</si>
  <si>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</si>
  <si>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</si>
  <si>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</si>
  <si>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</si>
  <si>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</si>
  <si>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</si>
  <si>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</si>
  <si>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</si>
  <si>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</si>
  <si>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ООО "АСТ"</t>
  </si>
  <si>
    <t xml:space="preserve">  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</si>
  <si>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</si>
  <si>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1.2.4.2.3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</si>
  <si>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</si>
  <si>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</si>
  <si>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</si>
  <si>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Освоение капитальных вложений 2025 года, млн. рублей (без НДС)</t>
  </si>
  <si>
    <t>Фактический объем освоения капитальных вложений на 01.01. 2025 года в прогнозных ценах соответствующих лет, млн. рублей
(без НДС)</t>
  </si>
  <si>
    <t>Остаток освоения капитальных вложений на 01.01. 2025 года, млн. рублей
(без НДС)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</si>
  <si>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</si>
  <si>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</si>
  <si>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</si>
  <si>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</si>
  <si>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</si>
  <si>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</si>
  <si>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</si>
  <si>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</si>
  <si>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</si>
  <si>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</si>
  <si>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</si>
  <si>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</si>
  <si>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</si>
  <si>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</si>
  <si>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</si>
  <si>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</si>
  <si>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</si>
  <si>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</si>
  <si>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</si>
  <si>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</si>
  <si>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</si>
  <si>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</si>
  <si>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</si>
  <si>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</si>
  <si>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</si>
  <si>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</si>
  <si>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</si>
  <si>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</si>
  <si>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</si>
  <si>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</si>
  <si>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</si>
  <si>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</si>
  <si>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</si>
  <si>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</si>
  <si>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</si>
  <si>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</si>
  <si>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</si>
  <si>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</si>
  <si>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</si>
  <si>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</si>
  <si>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</si>
  <si>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</si>
  <si>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</si>
  <si>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</si>
  <si>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</si>
  <si>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</si>
  <si>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</si>
  <si>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</si>
  <si>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</si>
  <si>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</si>
  <si>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</si>
  <si>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</si>
  <si>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</si>
  <si>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</si>
  <si>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</si>
  <si>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</si>
  <si>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</si>
  <si>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</si>
  <si>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</si>
  <si>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</si>
  <si>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</si>
  <si>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</si>
  <si>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</si>
  <si>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</si>
  <si>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</si>
  <si>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</si>
  <si>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</si>
  <si>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</si>
  <si>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</si>
  <si>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</si>
  <si>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</si>
  <si>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P_STR-1.2.4.2.1-2025_3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</si>
  <si>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</si>
  <si>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</si>
  <si>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</si>
  <si>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</si>
  <si>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</si>
  <si>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</si>
  <si>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</si>
  <si>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</si>
  <si>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</si>
  <si>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</si>
  <si>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</si>
  <si>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</si>
  <si>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</si>
  <si>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</si>
  <si>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</si>
  <si>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</si>
  <si>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</si>
  <si>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</si>
  <si>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</si>
  <si>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</si>
  <si>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</si>
  <si>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</si>
  <si>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</si>
  <si>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</si>
  <si>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</si>
  <si>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</si>
  <si>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</si>
  <si>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</si>
  <si>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</si>
  <si>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</si>
  <si>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</si>
  <si>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</si>
  <si>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</si>
  <si>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</si>
  <si>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</si>
  <si>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</si>
  <si>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</si>
  <si>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</si>
  <si>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</si>
  <si>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Строительство ВЛ-6кВ ф.6 ТП-191-ТП-212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</si>
  <si>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</si>
  <si>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</si>
  <si>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</si>
  <si>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</si>
  <si>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</si>
  <si>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</si>
  <si>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</si>
  <si>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</si>
  <si>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</si>
  <si>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</si>
  <si>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</si>
  <si>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</si>
  <si>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</si>
  <si>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</si>
  <si>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</si>
  <si>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</si>
  <si>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</si>
  <si>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</si>
  <si>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</si>
  <si>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</si>
  <si>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</si>
  <si>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</si>
  <si>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</si>
  <si>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</si>
  <si>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</si>
  <si>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</si>
  <si>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</si>
  <si>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</si>
  <si>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</si>
  <si>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</si>
  <si>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</si>
  <si>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</si>
  <si>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 xml:space="preserve">Ретрофит ячеек РП-5 с заменой масляных выключателей ВПМП (3 шт.) на вакуумные выключатели с микропроцессорной защитой ВВ, с заменой ТН (1шт) </t>
  </si>
  <si>
    <t>III</t>
  </si>
  <si>
    <t>Реконструкция ТП с заменой РВ на ВНР (50 шт.) 2022 г.
2025г: ТП-200,202,171,78,11,30(10шт.)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</si>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</sst>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49" fontId="9" fillId="0" borderId="2" xfId="8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9" fontId="7" fillId="8" borderId="2" xfId="8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20" fillId="0" borderId="2" xfId="8" applyNumberFormat="1" applyFont="1" applyBorder="1" applyAlignment="1">
      <alignment horizontal="center" vertical="center" wrapText="1"/>
    </xf>
    <xf numFmtId="49" fontId="19" fillId="7" borderId="2" xfId="8" applyNumberFormat="1" applyFont="1" applyFill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/>
    </xf>
    <xf numFmtId="2" fontId="9" fillId="7" borderId="2" xfId="0" applyNumberFormat="1" applyFont="1" applyFill="1" applyBorder="1" applyAlignment="1">
      <alignment horizontal="center" vertical="center"/>
    </xf>
    <xf numFmtId="0" fontId="18" fillId="7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0" fontId="17" fillId="7" borderId="0" xfId="0" applyFont="1" applyFill="1"/>
    <xf numFmtId="49" fontId="20" fillId="2" borderId="2" xfId="8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 wrapText="1"/>
    </xf>
    <xf numFmtId="2" fontId="9" fillId="7" borderId="2" xfId="0" applyNumberFormat="1" applyFont="1" applyFill="1" applyBorder="1" applyAlignment="1">
      <alignment horizontal="center" vertical="center" wrapText="1"/>
    </xf>
    <xf numFmtId="49" fontId="7" fillId="7" borderId="2" xfId="1" applyNumberFormat="1" applyFont="1" applyFill="1" applyBorder="1" applyAlignment="1">
      <alignment horizontal="center" vertical="center"/>
    </xf>
    <xf numFmtId="49" fontId="7" fillId="7" borderId="3" xfId="0" applyNumberFormat="1" applyFont="1" applyFill="1" applyBorder="1" applyAlignment="1">
      <alignment horizontal="center" vertical="center" wrapText="1"/>
    </xf>
    <xf numFmtId="49" fontId="7" fillId="7" borderId="13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2" fontId="3" fillId="0" borderId="0" xfId="0" applyNumberFormat="1" applyFont="1" applyAlignment="1">
      <alignment horizontal="right"/>
    </xf>
    <xf numFmtId="2" fontId="5" fillId="0" borderId="1" xfId="0" applyNumberFormat="1" applyFont="1" applyBorder="1" applyAlignment="1">
      <alignment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left"/>
    </xf>
    <xf numFmtId="0" fontId="9" fillId="0" borderId="13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16" applyFont="1" applyBorder="1" applyAlignment="1">
      <alignment horizontal="center" vertical="center" wrapText="1"/>
    </xf>
    <xf numFmtId="0" fontId="20" fillId="0" borderId="2" xfId="13" applyFont="1" applyBorder="1" applyAlignment="1">
      <alignment vertical="center" wrapText="1"/>
    </xf>
    <xf numFmtId="0" fontId="20" fillId="0" borderId="2" xfId="8" applyFont="1" applyBorder="1" applyAlignment="1">
      <alignment horizontal="left" vertical="top" wrapText="1"/>
    </xf>
    <xf numFmtId="49" fontId="20" fillId="0" borderId="2" xfId="7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0" fillId="0" borderId="2" xfId="16" applyFont="1" applyBorder="1" applyAlignment="1">
      <alignment horizontal="center" wrapText="1"/>
    </xf>
    <xf numFmtId="3" fontId="9" fillId="0" borderId="2" xfId="0" applyNumberFormat="1" applyFont="1" applyBorder="1" applyAlignment="1">
      <alignment vertical="top" wrapText="1"/>
    </xf>
    <xf numFmtId="0" fontId="20" fillId="0" borderId="2" xfId="0" applyFont="1" applyBorder="1" applyAlignment="1">
      <alignment horizontal="left" vertical="center" wrapText="1"/>
    </xf>
    <xf numFmtId="0" fontId="20" fillId="2" borderId="2" xfId="16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0" borderId="2" xfId="16" applyFont="1" applyBorder="1" applyAlignment="1">
      <alignment horizontal="left" vertical="center" wrapText="1"/>
    </xf>
    <xf numFmtId="2" fontId="20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0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4" xfId="9" xr:uid="{00000000-0005-0000-0000-000008000000}"/>
    <cellStyle name="Обычный 4 2" xfId="10" xr:uid="{00000000-0005-0000-0000-000009000000}"/>
    <cellStyle name="Обычный 4 3" xfId="11" xr:uid="{00000000-0005-0000-0000-00000A000000}"/>
    <cellStyle name="Обычный 5" xfId="12" xr:uid="{00000000-0005-0000-0000-00000B000000}"/>
    <cellStyle name="Обычный 6" xfId="3" xr:uid="{00000000-0005-0000-0000-00000C000000}"/>
    <cellStyle name="Обычный 6 2 3" xfId="13" xr:uid="{00000000-0005-0000-0000-00000D000000}"/>
    <cellStyle name="Обычный 6 2 3 2" xfId="18" xr:uid="{00000000-0005-0000-0000-00000E000000}"/>
    <cellStyle name="Обычный 7" xfId="14" xr:uid="{00000000-0005-0000-0000-00000F000000}"/>
    <cellStyle name="Обычный 7 2" xfId="15" xr:uid="{00000000-0005-0000-0000-000010000000}"/>
    <cellStyle name="Обычный 7 3" xfId="16" xr:uid="{00000000-0005-0000-0000-000011000000}"/>
    <cellStyle name="Пояснение" xfId="1" builtinId="53" customBuiltin="1"/>
    <cellStyle name="Финансовый 2" xfId="1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142"/>
  <sheetViews>
    <sheetView tabSelected="1" zoomScale="70" zoomScaleNormal="70" workbookViewId="0">
      <pane ySplit="16" topLeftCell="A17" activePane="bottomLeft" state="frozen"/>
      <selection activeCell="B1" sqref="B1"/>
      <selection pane="bottomLeft" activeCell="T8" sqref="T8"/>
    </sheetView>
  </sheetViews>
  <sheetFormatPr defaultRowHeight="15" outlineLevelRow="1" x14ac:dyDescent="0.2"/>
  <cols>
    <col min="1" max="1" width="10.7109375" style="1" customWidth="1"/>
    <col min="2" max="2" width="35" style="1" customWidth="1"/>
    <col min="3" max="3" width="19.85546875" style="1" customWidth="1"/>
    <col min="4" max="4" width="11.140625" style="1" customWidth="1"/>
    <col min="5" max="5" width="11.42578125" style="1" customWidth="1"/>
    <col min="6" max="6" width="7.140625" style="1" customWidth="1"/>
    <col min="7" max="8" width="7.5703125" style="1" customWidth="1"/>
    <col min="9" max="9" width="7.140625" style="88" customWidth="1"/>
    <col min="10" max="10" width="7.7109375" style="1" customWidth="1"/>
    <col min="11" max="11" width="6.5703125" style="1" customWidth="1"/>
    <col min="12" max="14" width="6.42578125" style="1" customWidth="1"/>
    <col min="15" max="15" width="7.7109375" style="1" customWidth="1"/>
    <col min="16" max="16" width="7.5703125" style="1" customWidth="1"/>
    <col min="17" max="17" width="6.42578125" style="1" bestFit="1" customWidth="1"/>
    <col min="18" max="18" width="7.8554687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16.710937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108</v>
      </c>
      <c r="I1" s="81"/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81"/>
      <c r="J2" s="2"/>
      <c r="K2" s="2"/>
      <c r="L2" s="2"/>
      <c r="M2" s="2"/>
      <c r="N2" s="2"/>
      <c r="O2" s="2"/>
      <c r="P2" s="2"/>
      <c r="Q2" s="2"/>
      <c r="R2" s="2"/>
      <c r="S2" s="2"/>
      <c r="T2" s="105" t="s">
        <v>1</v>
      </c>
      <c r="U2" s="105"/>
      <c r="V2" s="105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262</v>
      </c>
      <c r="I4" s="82" t="s">
        <v>4</v>
      </c>
      <c r="J4" s="9" t="s">
        <v>113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 s="83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107" t="s">
        <v>107</v>
      </c>
      <c r="H6" s="107"/>
      <c r="I6" s="107"/>
      <c r="J6" s="107"/>
      <c r="K6" s="107"/>
      <c r="L6" s="107"/>
      <c r="M6" s="107"/>
      <c r="N6" s="107"/>
      <c r="O6" s="107"/>
      <c r="P6" s="107"/>
      <c r="Q6" s="10"/>
      <c r="AX6" s="16"/>
    </row>
    <row r="7" spans="1:1018" s="3" customFormat="1" ht="12.75" x14ac:dyDescent="0.2">
      <c r="G7" s="108" t="s">
        <v>7</v>
      </c>
      <c r="H7" s="108"/>
      <c r="I7" s="108"/>
      <c r="J7" s="108"/>
      <c r="K7" s="108"/>
      <c r="L7" s="108"/>
      <c r="M7" s="108"/>
      <c r="N7" s="108"/>
      <c r="O7" s="108"/>
      <c r="P7" s="108"/>
      <c r="Q7" s="11"/>
      <c r="AX7" s="16"/>
    </row>
    <row r="8" spans="1:1018" ht="12.75" x14ac:dyDescent="0.2">
      <c r="A8"/>
      <c r="B8"/>
      <c r="C8"/>
      <c r="D8"/>
      <c r="E8"/>
      <c r="F8"/>
      <c r="G8"/>
      <c r="H8"/>
      <c r="I8" s="83"/>
      <c r="J8"/>
      <c r="K8"/>
      <c r="L8"/>
      <c r="M8"/>
      <c r="N8"/>
      <c r="O8"/>
      <c r="P8"/>
      <c r="Q8"/>
      <c r="R8" s="109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5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4" t="s">
        <v>8</v>
      </c>
      <c r="J9" s="9" t="s">
        <v>113</v>
      </c>
      <c r="K9" s="2" t="s">
        <v>9</v>
      </c>
      <c r="R9" s="109"/>
      <c r="AX9" s="16"/>
    </row>
    <row r="10" spans="1:1018" ht="12.75" x14ac:dyDescent="0.2">
      <c r="A10"/>
      <c r="B10"/>
      <c r="C10"/>
      <c r="D10"/>
      <c r="E10"/>
      <c r="F10"/>
      <c r="G10"/>
      <c r="H10"/>
      <c r="I10" s="83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5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B11" s="59" t="s">
        <v>264</v>
      </c>
      <c r="C11" s="59"/>
      <c r="D11" s="59"/>
      <c r="E11" s="59"/>
      <c r="F11" s="59"/>
      <c r="G11" s="59"/>
      <c r="H11" s="61"/>
      <c r="I11" s="85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AX11" s="16"/>
    </row>
    <row r="12" spans="1:1018" s="3" customFormat="1" ht="12.75" x14ac:dyDescent="0.2">
      <c r="H12" s="112" t="s">
        <v>10</v>
      </c>
      <c r="I12" s="112"/>
      <c r="J12" s="112"/>
      <c r="K12" s="112"/>
      <c r="L12" s="112"/>
      <c r="M12" s="112"/>
      <c r="N12" s="112"/>
      <c r="O12" s="112"/>
      <c r="P12" s="112"/>
      <c r="Q12" s="112"/>
      <c r="AX12" s="16"/>
    </row>
    <row r="13" spans="1:1018" ht="12.75" x14ac:dyDescent="0.2">
      <c r="A13"/>
      <c r="B13"/>
      <c r="C13"/>
      <c r="D13"/>
      <c r="E13"/>
      <c r="F13"/>
      <c r="G13"/>
      <c r="H13"/>
      <c r="I13" s="8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5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113" t="s">
        <v>11</v>
      </c>
      <c r="B14" s="114" t="s">
        <v>12</v>
      </c>
      <c r="C14" s="114" t="s">
        <v>13</v>
      </c>
      <c r="D14" s="114" t="s">
        <v>14</v>
      </c>
      <c r="E14" s="114" t="s">
        <v>115</v>
      </c>
      <c r="F14" s="110" t="s">
        <v>116</v>
      </c>
      <c r="G14" s="111"/>
      <c r="H14" s="110" t="s">
        <v>114</v>
      </c>
      <c r="I14" s="117"/>
      <c r="J14" s="117"/>
      <c r="K14" s="117"/>
      <c r="L14" s="117"/>
      <c r="M14" s="117"/>
      <c r="N14" s="117"/>
      <c r="O14" s="117"/>
      <c r="P14" s="117"/>
      <c r="Q14" s="111"/>
      <c r="R14" s="110" t="s">
        <v>15</v>
      </c>
      <c r="S14" s="111"/>
      <c r="T14" s="120" t="s">
        <v>16</v>
      </c>
      <c r="U14" s="121"/>
      <c r="V14" s="114" t="s">
        <v>17</v>
      </c>
      <c r="AX14" s="16"/>
    </row>
    <row r="15" spans="1:1018" x14ac:dyDescent="0.2">
      <c r="A15" s="113"/>
      <c r="B15" s="115"/>
      <c r="C15" s="115"/>
      <c r="D15" s="115"/>
      <c r="E15" s="115"/>
      <c r="F15" s="118" t="s">
        <v>18</v>
      </c>
      <c r="G15" s="118" t="s">
        <v>19</v>
      </c>
      <c r="H15" s="110" t="s">
        <v>20</v>
      </c>
      <c r="I15" s="111"/>
      <c r="J15" s="110" t="s">
        <v>21</v>
      </c>
      <c r="K15" s="111"/>
      <c r="L15" s="110" t="s">
        <v>22</v>
      </c>
      <c r="M15" s="111"/>
      <c r="N15" s="110" t="s">
        <v>23</v>
      </c>
      <c r="O15" s="111"/>
      <c r="P15" s="110" t="s">
        <v>24</v>
      </c>
      <c r="Q15" s="111"/>
      <c r="R15" s="118" t="s">
        <v>19</v>
      </c>
      <c r="S15" s="118" t="s">
        <v>18</v>
      </c>
      <c r="T15" s="122"/>
      <c r="U15" s="123"/>
      <c r="V15" s="115"/>
      <c r="AX15" s="16"/>
      <c r="AMD15"/>
    </row>
    <row r="16" spans="1:1018" ht="65.25" customHeight="1" x14ac:dyDescent="0.2">
      <c r="A16" s="113"/>
      <c r="B16" s="116"/>
      <c r="C16" s="116"/>
      <c r="D16" s="116"/>
      <c r="E16" s="116"/>
      <c r="F16" s="119"/>
      <c r="G16" s="119"/>
      <c r="H16" s="5" t="s">
        <v>25</v>
      </c>
      <c r="I16" s="86" t="s">
        <v>26</v>
      </c>
      <c r="J16" s="5" t="s">
        <v>25</v>
      </c>
      <c r="K16" s="5" t="s">
        <v>26</v>
      </c>
      <c r="L16" s="5" t="s">
        <v>25</v>
      </c>
      <c r="M16" s="5" t="s">
        <v>26</v>
      </c>
      <c r="N16" s="5" t="s">
        <v>25</v>
      </c>
      <c r="O16" s="5" t="s">
        <v>26</v>
      </c>
      <c r="P16" s="5" t="s">
        <v>25</v>
      </c>
      <c r="Q16" s="5" t="s">
        <v>26</v>
      </c>
      <c r="R16" s="119"/>
      <c r="S16" s="119"/>
      <c r="T16" s="7" t="s">
        <v>27</v>
      </c>
      <c r="U16" s="7" t="s">
        <v>28</v>
      </c>
      <c r="V16" s="116"/>
      <c r="AX16" s="16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87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6"/>
    </row>
    <row r="18" spans="1:1018" s="17" customFormat="1" ht="25.5" x14ac:dyDescent="0.25">
      <c r="A18" s="41" t="s">
        <v>29</v>
      </c>
      <c r="B18" s="42" t="s">
        <v>30</v>
      </c>
      <c r="C18" s="42" t="s">
        <v>31</v>
      </c>
      <c r="D18" s="43" t="s">
        <v>32</v>
      </c>
      <c r="E18" s="44" t="s">
        <v>32</v>
      </c>
      <c r="F18" s="43" t="s">
        <v>32</v>
      </c>
      <c r="G18" s="45">
        <f>H18</f>
        <v>391.3</v>
      </c>
      <c r="H18" s="46">
        <f>SUM(J18,L18,N18,P18)</f>
        <v>391.3</v>
      </c>
      <c r="I18" s="46">
        <f>SUM(K18,M18,O18,Q18)</f>
        <v>116.90558782000001</v>
      </c>
      <c r="J18" s="46">
        <f t="shared" ref="J18:O18" si="0">SUM(J19,J20,J21,J22,J23,J24)</f>
        <v>0</v>
      </c>
      <c r="K18" s="46">
        <f t="shared" si="0"/>
        <v>37.721388450000006</v>
      </c>
      <c r="L18" s="46">
        <f t="shared" si="0"/>
        <v>0</v>
      </c>
      <c r="M18" s="46">
        <f t="shared" ref="M18" si="1">SUM(M19,M20,M21,M22,M23,M24)</f>
        <v>31.845651050000004</v>
      </c>
      <c r="N18" s="46">
        <f t="shared" si="0"/>
        <v>0</v>
      </c>
      <c r="O18" s="46">
        <f t="shared" si="0"/>
        <v>47.338548320000001</v>
      </c>
      <c r="P18" s="46">
        <f t="shared" ref="P18:Q18" si="2">SUM(P19,P20,P21,P22,P23,P24)</f>
        <v>391.3</v>
      </c>
      <c r="Q18" s="46">
        <f t="shared" si="2"/>
        <v>0</v>
      </c>
      <c r="R18" s="45">
        <f>H18-I18</f>
        <v>274.39441218000002</v>
      </c>
      <c r="S18" s="45" t="s">
        <v>32</v>
      </c>
      <c r="T18" s="45">
        <f>I18-H18</f>
        <v>-274.39441218000002</v>
      </c>
      <c r="U18" s="46" t="s">
        <v>32</v>
      </c>
      <c r="V18" s="44" t="s">
        <v>32</v>
      </c>
      <c r="W18" s="40"/>
      <c r="X18" s="40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9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  <c r="AAA18" s="18"/>
      <c r="AAB18" s="18"/>
      <c r="AAC18" s="18"/>
      <c r="AAD18" s="18"/>
      <c r="AAE18" s="18"/>
      <c r="AAF18" s="18"/>
      <c r="AAG18" s="18"/>
      <c r="AAH18" s="18"/>
      <c r="AAI18" s="18"/>
      <c r="AAJ18" s="18"/>
      <c r="AAK18" s="18"/>
      <c r="AAL18" s="18"/>
      <c r="AAM18" s="18"/>
      <c r="AAN18" s="18"/>
      <c r="AAO18" s="18"/>
      <c r="AAP18" s="18"/>
      <c r="AAQ18" s="18"/>
      <c r="AAR18" s="18"/>
      <c r="AAS18" s="18"/>
      <c r="AAT18" s="18"/>
      <c r="AAU18" s="18"/>
      <c r="AAV18" s="18"/>
      <c r="AAW18" s="18"/>
      <c r="AAX18" s="18"/>
      <c r="AAY18" s="18"/>
      <c r="AAZ18" s="18"/>
      <c r="ABA18" s="18"/>
      <c r="ABB18" s="18"/>
      <c r="ABC18" s="18"/>
      <c r="ABD18" s="18"/>
      <c r="ABE18" s="18"/>
      <c r="ABF18" s="18"/>
      <c r="ABG18" s="18"/>
      <c r="ABH18" s="18"/>
      <c r="ABI18" s="18"/>
      <c r="ABJ18" s="18"/>
      <c r="ABK18" s="18"/>
      <c r="ABL18" s="18"/>
      <c r="ABM18" s="18"/>
      <c r="ABN18" s="18"/>
      <c r="ABO18" s="18"/>
      <c r="ABP18" s="18"/>
      <c r="ABQ18" s="18"/>
      <c r="ABR18" s="18"/>
      <c r="ABS18" s="18"/>
      <c r="ABT18" s="18"/>
      <c r="ABU18" s="18"/>
      <c r="ABV18" s="18"/>
      <c r="ABW18" s="18"/>
      <c r="ABX18" s="18"/>
      <c r="ABY18" s="18"/>
      <c r="ABZ18" s="18"/>
      <c r="ACA18" s="18"/>
      <c r="ACB18" s="18"/>
      <c r="ACC18" s="18"/>
      <c r="ACD18" s="18"/>
      <c r="ACE18" s="18"/>
      <c r="ACF18" s="18"/>
      <c r="ACG18" s="18"/>
      <c r="ACH18" s="18"/>
      <c r="ACI18" s="18"/>
      <c r="ACJ18" s="18"/>
      <c r="ACK18" s="18"/>
      <c r="ACL18" s="18"/>
      <c r="ACM18" s="18"/>
      <c r="ACN18" s="18"/>
      <c r="ACO18" s="18"/>
      <c r="ACP18" s="18"/>
      <c r="ACQ18" s="18"/>
      <c r="ACR18" s="18"/>
      <c r="ACS18" s="18"/>
      <c r="ACT18" s="18"/>
      <c r="ACU18" s="18"/>
      <c r="ACV18" s="18"/>
      <c r="ACW18" s="18"/>
      <c r="ACX18" s="18"/>
      <c r="ACY18" s="18"/>
      <c r="ACZ18" s="18"/>
      <c r="ADA18" s="18"/>
      <c r="ADB18" s="18"/>
      <c r="ADC18" s="18"/>
      <c r="ADD18" s="18"/>
      <c r="ADE18" s="18"/>
      <c r="ADF18" s="18"/>
      <c r="ADG18" s="18"/>
      <c r="ADH18" s="18"/>
      <c r="ADI18" s="18"/>
      <c r="ADJ18" s="18"/>
      <c r="ADK18" s="18"/>
      <c r="ADL18" s="18"/>
      <c r="ADM18" s="18"/>
      <c r="ADN18" s="18"/>
      <c r="ADO18" s="18"/>
      <c r="ADP18" s="18"/>
      <c r="ADQ18" s="18"/>
      <c r="ADR18" s="18"/>
      <c r="ADS18" s="18"/>
      <c r="ADT18" s="18"/>
      <c r="ADU18" s="18"/>
      <c r="ADV18" s="18"/>
      <c r="ADW18" s="18"/>
      <c r="ADX18" s="18"/>
      <c r="ADY18" s="18"/>
      <c r="ADZ18" s="18"/>
      <c r="AEA18" s="18"/>
      <c r="AEB18" s="18"/>
      <c r="AEC18" s="18"/>
      <c r="AED18" s="18"/>
      <c r="AEE18" s="18"/>
      <c r="AEF18" s="18"/>
      <c r="AEG18" s="18"/>
      <c r="AEH18" s="18"/>
      <c r="AEI18" s="18"/>
      <c r="AEJ18" s="18"/>
      <c r="AEK18" s="18"/>
      <c r="AEL18" s="18"/>
      <c r="AEM18" s="18"/>
      <c r="AEN18" s="18"/>
      <c r="AEO18" s="18"/>
      <c r="AEP18" s="18"/>
      <c r="AEQ18" s="18"/>
      <c r="AER18" s="18"/>
      <c r="AES18" s="18"/>
      <c r="AET18" s="18"/>
      <c r="AEU18" s="18"/>
      <c r="AEV18" s="18"/>
      <c r="AEW18" s="18"/>
      <c r="AEX18" s="18"/>
      <c r="AEY18" s="18"/>
      <c r="AEZ18" s="18"/>
      <c r="AFA18" s="18"/>
      <c r="AFB18" s="18"/>
      <c r="AFC18" s="18"/>
      <c r="AFD18" s="18"/>
      <c r="AFE18" s="18"/>
      <c r="AFF18" s="18"/>
      <c r="AFG18" s="18"/>
      <c r="AFH18" s="18"/>
      <c r="AFI18" s="18"/>
      <c r="AFJ18" s="18"/>
      <c r="AFK18" s="18"/>
      <c r="AFL18" s="18"/>
      <c r="AFM18" s="18"/>
      <c r="AFN18" s="18"/>
      <c r="AFO18" s="18"/>
      <c r="AFP18" s="18"/>
      <c r="AFQ18" s="18"/>
      <c r="AFR18" s="18"/>
      <c r="AFS18" s="18"/>
      <c r="AFT18" s="18"/>
      <c r="AFU18" s="18"/>
      <c r="AFV18" s="18"/>
      <c r="AFW18" s="18"/>
      <c r="AFX18" s="18"/>
      <c r="AFY18" s="18"/>
      <c r="AFZ18" s="18"/>
      <c r="AGA18" s="18"/>
      <c r="AGB18" s="18"/>
      <c r="AGC18" s="18"/>
      <c r="AGD18" s="18"/>
      <c r="AGE18" s="18"/>
      <c r="AGF18" s="18"/>
      <c r="AGG18" s="18"/>
      <c r="AGH18" s="18"/>
      <c r="AGI18" s="18"/>
      <c r="AGJ18" s="18"/>
      <c r="AGK18" s="18"/>
      <c r="AGL18" s="18"/>
      <c r="AGM18" s="18"/>
      <c r="AGN18" s="18"/>
      <c r="AGO18" s="18"/>
      <c r="AGP18" s="18"/>
      <c r="AGQ18" s="18"/>
      <c r="AGR18" s="18"/>
      <c r="AGS18" s="18"/>
      <c r="AGT18" s="18"/>
      <c r="AGU18" s="18"/>
      <c r="AGV18" s="18"/>
      <c r="AGW18" s="18"/>
      <c r="AGX18" s="18"/>
      <c r="AGY18" s="18"/>
      <c r="AGZ18" s="18"/>
      <c r="AHA18" s="18"/>
      <c r="AHB18" s="18"/>
      <c r="AHC18" s="18"/>
      <c r="AHD18" s="18"/>
      <c r="AHE18" s="18"/>
      <c r="AHF18" s="18"/>
      <c r="AHG18" s="18"/>
      <c r="AHH18" s="18"/>
      <c r="AHI18" s="18"/>
      <c r="AHJ18" s="18"/>
      <c r="AHK18" s="18"/>
      <c r="AHL18" s="18"/>
      <c r="AHM18" s="18"/>
      <c r="AHN18" s="18"/>
      <c r="AHO18" s="18"/>
      <c r="AHP18" s="18"/>
      <c r="AHQ18" s="18"/>
      <c r="AHR18" s="18"/>
      <c r="AHS18" s="18"/>
      <c r="AHT18" s="18"/>
      <c r="AHU18" s="18"/>
      <c r="AHV18" s="18"/>
      <c r="AHW18" s="18"/>
      <c r="AHX18" s="18"/>
      <c r="AHY18" s="18"/>
      <c r="AHZ18" s="18"/>
      <c r="AIA18" s="18"/>
      <c r="AIB18" s="18"/>
      <c r="AIC18" s="18"/>
      <c r="AID18" s="18"/>
      <c r="AIE18" s="18"/>
      <c r="AIF18" s="18"/>
      <c r="AIG18" s="18"/>
      <c r="AIH18" s="18"/>
      <c r="AII18" s="18"/>
      <c r="AIJ18" s="18"/>
      <c r="AIK18" s="18"/>
      <c r="AIL18" s="18"/>
      <c r="AIM18" s="18"/>
      <c r="AIN18" s="18"/>
      <c r="AIO18" s="18"/>
      <c r="AIP18" s="18"/>
      <c r="AIQ18" s="18"/>
      <c r="AIR18" s="18"/>
      <c r="AIS18" s="18"/>
      <c r="AIT18" s="18"/>
      <c r="AIU18" s="18"/>
      <c r="AIV18" s="18"/>
      <c r="AIW18" s="18"/>
      <c r="AIX18" s="18"/>
      <c r="AIY18" s="18"/>
      <c r="AIZ18" s="18"/>
      <c r="AJA18" s="18"/>
      <c r="AJB18" s="18"/>
      <c r="AJC18" s="18"/>
      <c r="AJD18" s="18"/>
      <c r="AJE18" s="18"/>
      <c r="AJF18" s="18"/>
      <c r="AJG18" s="18"/>
      <c r="AJH18" s="18"/>
      <c r="AJI18" s="18"/>
      <c r="AJJ18" s="18"/>
      <c r="AJK18" s="18"/>
      <c r="AJL18" s="18"/>
      <c r="AJM18" s="18"/>
      <c r="AJN18" s="18"/>
      <c r="AJO18" s="18"/>
      <c r="AJP18" s="18"/>
      <c r="AJQ18" s="18"/>
      <c r="AJR18" s="18"/>
      <c r="AJS18" s="18"/>
      <c r="AJT18" s="18"/>
      <c r="AJU18" s="18"/>
      <c r="AJV18" s="18"/>
      <c r="AJW18" s="18"/>
      <c r="AJX18" s="18"/>
      <c r="AJY18" s="18"/>
      <c r="AJZ18" s="18"/>
      <c r="AKA18" s="18"/>
      <c r="AKB18" s="18"/>
      <c r="AKC18" s="18"/>
      <c r="AKD18" s="18"/>
      <c r="AKE18" s="18"/>
      <c r="AKF18" s="18"/>
      <c r="AKG18" s="18"/>
      <c r="AKH18" s="18"/>
      <c r="AKI18" s="18"/>
      <c r="AKJ18" s="18"/>
      <c r="AKK18" s="18"/>
      <c r="AKL18" s="18"/>
      <c r="AKM18" s="18"/>
      <c r="AKN18" s="18"/>
      <c r="AKO18" s="18"/>
      <c r="AKP18" s="18"/>
      <c r="AKQ18" s="18"/>
      <c r="AKR18" s="18"/>
      <c r="AKS18" s="18"/>
      <c r="AKT18" s="18"/>
      <c r="AKU18" s="18"/>
      <c r="AKV18" s="18"/>
      <c r="AKW18" s="18"/>
      <c r="AKX18" s="18"/>
      <c r="AKY18" s="18"/>
      <c r="AKZ18" s="18"/>
      <c r="ALA18" s="18"/>
      <c r="ALB18" s="18"/>
      <c r="ALC18" s="18"/>
      <c r="ALD18" s="18"/>
      <c r="ALE18" s="18"/>
      <c r="ALF18" s="18"/>
      <c r="ALG18" s="18"/>
      <c r="ALH18" s="18"/>
      <c r="ALI18" s="18"/>
      <c r="ALJ18" s="18"/>
      <c r="ALK18" s="18"/>
      <c r="ALL18" s="18"/>
      <c r="ALM18" s="18"/>
      <c r="ALN18" s="18"/>
      <c r="ALO18" s="18"/>
      <c r="ALP18" s="18"/>
      <c r="ALQ18" s="18"/>
      <c r="ALR18" s="18"/>
      <c r="ALS18" s="18"/>
      <c r="ALT18" s="18"/>
      <c r="ALU18" s="18"/>
      <c r="ALV18" s="18"/>
      <c r="ALW18" s="18"/>
      <c r="ALX18" s="18"/>
      <c r="ALY18" s="18"/>
      <c r="ALZ18" s="18"/>
      <c r="AMA18" s="18"/>
      <c r="AMB18" s="18"/>
      <c r="AMC18" s="18"/>
      <c r="AMD18" s="18"/>
    </row>
    <row r="19" spans="1:1018" s="17" customFormat="1" ht="96.75" customHeight="1" x14ac:dyDescent="0.25">
      <c r="A19" s="41" t="s">
        <v>33</v>
      </c>
      <c r="B19" s="42" t="s">
        <v>34</v>
      </c>
      <c r="C19" s="42" t="s">
        <v>31</v>
      </c>
      <c r="D19" s="43" t="s">
        <v>32</v>
      </c>
      <c r="E19" s="44" t="s">
        <v>32</v>
      </c>
      <c r="F19" s="43" t="s">
        <v>32</v>
      </c>
      <c r="G19" s="45">
        <f t="shared" ref="G19:G74" si="3">H19</f>
        <v>110.11588234</v>
      </c>
      <c r="H19" s="45">
        <f t="shared" ref="H19:H74" si="4">SUM(J19,L19,N19,P19)</f>
        <v>110.11588234</v>
      </c>
      <c r="I19" s="45">
        <f t="shared" ref="I19:I74" si="5">SUM(K19,M19,O19,Q19)</f>
        <v>3.4987211300000003</v>
      </c>
      <c r="J19" s="45">
        <f t="shared" ref="J19:O19" si="6">SUM(J25)</f>
        <v>0</v>
      </c>
      <c r="K19" s="45">
        <f t="shared" si="6"/>
        <v>3.4707211300000003</v>
      </c>
      <c r="L19" s="45">
        <f t="shared" si="6"/>
        <v>0</v>
      </c>
      <c r="M19" s="45">
        <f t="shared" ref="M19" si="7">SUM(M25)</f>
        <v>2.8000000000000001E-2</v>
      </c>
      <c r="N19" s="45">
        <f t="shared" si="6"/>
        <v>0</v>
      </c>
      <c r="O19" s="45">
        <f t="shared" si="6"/>
        <v>0</v>
      </c>
      <c r="P19" s="46">
        <f t="shared" ref="P19:Q19" si="8">SUM(P25)</f>
        <v>110.11588234</v>
      </c>
      <c r="Q19" s="45">
        <f t="shared" si="8"/>
        <v>0</v>
      </c>
      <c r="R19" s="45">
        <f t="shared" ref="R19:R74" si="9">H19-I19</f>
        <v>106.61716120999999</v>
      </c>
      <c r="S19" s="45" t="s">
        <v>32</v>
      </c>
      <c r="T19" s="45">
        <f t="shared" ref="T19:T74" si="10">I19-H19</f>
        <v>-106.61716120999999</v>
      </c>
      <c r="U19" s="46" t="s">
        <v>32</v>
      </c>
      <c r="V19" s="47" t="s">
        <v>83</v>
      </c>
      <c r="W19" s="40"/>
      <c r="X19" s="40"/>
      <c r="Y19" s="39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  <c r="AAA19" s="18"/>
      <c r="AAB19" s="18"/>
      <c r="AAC19" s="18"/>
      <c r="AAD19" s="18"/>
      <c r="AAE19" s="18"/>
      <c r="AAF19" s="18"/>
      <c r="AAG19" s="18"/>
      <c r="AAH19" s="18"/>
      <c r="AAI19" s="18"/>
      <c r="AAJ19" s="18"/>
      <c r="AAK19" s="18"/>
      <c r="AAL19" s="18"/>
      <c r="AAM19" s="18"/>
      <c r="AAN19" s="18"/>
      <c r="AAO19" s="18"/>
      <c r="AAP19" s="18"/>
      <c r="AAQ19" s="18"/>
      <c r="AAR19" s="18"/>
      <c r="AAS19" s="18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8"/>
      <c r="ABE19" s="18"/>
      <c r="ABF19" s="18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8"/>
      <c r="ABR19" s="18"/>
      <c r="ABS19" s="18"/>
      <c r="ABT19" s="18"/>
      <c r="ABU19" s="18"/>
      <c r="ABV19" s="18"/>
      <c r="ABW19" s="18"/>
      <c r="ABX19" s="18"/>
      <c r="ABY19" s="18"/>
      <c r="ABZ19" s="18"/>
      <c r="ACA19" s="18"/>
      <c r="ACB19" s="18"/>
      <c r="ACC19" s="18"/>
      <c r="ACD19" s="18"/>
      <c r="ACE19" s="18"/>
      <c r="ACF19" s="18"/>
      <c r="ACG19" s="18"/>
      <c r="ACH19" s="18"/>
      <c r="ACI19" s="18"/>
      <c r="ACJ19" s="18"/>
      <c r="ACK19" s="18"/>
      <c r="ACL19" s="18"/>
      <c r="ACM19" s="18"/>
      <c r="ACN19" s="18"/>
      <c r="ACO19" s="18"/>
      <c r="ACP19" s="18"/>
      <c r="ACQ19" s="18"/>
      <c r="ACR19" s="18"/>
      <c r="ACS19" s="18"/>
      <c r="ACT19" s="18"/>
      <c r="ACU19" s="18"/>
      <c r="ACV19" s="18"/>
      <c r="ACW19" s="18"/>
      <c r="ACX19" s="18"/>
      <c r="ACY19" s="18"/>
      <c r="ACZ19" s="18"/>
      <c r="ADA19" s="18"/>
      <c r="ADB19" s="18"/>
      <c r="ADC19" s="18"/>
      <c r="ADD19" s="18"/>
      <c r="ADE19" s="18"/>
      <c r="ADF19" s="18"/>
      <c r="ADG19" s="18"/>
      <c r="ADH19" s="18"/>
      <c r="ADI19" s="18"/>
      <c r="ADJ19" s="18"/>
      <c r="ADK19" s="18"/>
      <c r="ADL19" s="18"/>
      <c r="ADM19" s="18"/>
      <c r="ADN19" s="18"/>
      <c r="ADO19" s="18"/>
      <c r="ADP19" s="18"/>
      <c r="ADQ19" s="18"/>
      <c r="ADR19" s="18"/>
      <c r="ADS19" s="18"/>
      <c r="ADT19" s="18"/>
      <c r="ADU19" s="18"/>
      <c r="ADV19" s="18"/>
      <c r="ADW19" s="18"/>
      <c r="ADX19" s="18"/>
      <c r="ADY19" s="18"/>
      <c r="ADZ19" s="18"/>
      <c r="AEA19" s="18"/>
      <c r="AEB19" s="18"/>
      <c r="AEC19" s="18"/>
      <c r="AED19" s="18"/>
      <c r="AEE19" s="18"/>
      <c r="AEF19" s="18"/>
      <c r="AEG19" s="18"/>
      <c r="AEH19" s="18"/>
      <c r="AEI19" s="18"/>
      <c r="AEJ19" s="18"/>
      <c r="AEK19" s="18"/>
      <c r="AEL19" s="18"/>
      <c r="AEM19" s="18"/>
      <c r="AEN19" s="18"/>
      <c r="AEO19" s="18"/>
      <c r="AEP19" s="18"/>
      <c r="AEQ19" s="18"/>
      <c r="AER19" s="18"/>
      <c r="AES19" s="18"/>
      <c r="AET19" s="18"/>
      <c r="AEU19" s="18"/>
      <c r="AEV19" s="18"/>
      <c r="AEW19" s="18"/>
      <c r="AEX19" s="18"/>
      <c r="AEY19" s="18"/>
      <c r="AEZ19" s="18"/>
      <c r="AFA19" s="18"/>
      <c r="AFB19" s="18"/>
      <c r="AFC19" s="18"/>
      <c r="AFD19" s="18"/>
      <c r="AFE19" s="18"/>
      <c r="AFF19" s="18"/>
      <c r="AFG19" s="18"/>
      <c r="AFH19" s="18"/>
      <c r="AFI19" s="18"/>
      <c r="AFJ19" s="18"/>
      <c r="AFK19" s="18"/>
      <c r="AFL19" s="18"/>
      <c r="AFM19" s="18"/>
      <c r="AFN19" s="18"/>
      <c r="AFO19" s="18"/>
      <c r="AFP19" s="18"/>
      <c r="AFQ19" s="18"/>
      <c r="AFR19" s="18"/>
      <c r="AFS19" s="18"/>
      <c r="AFT19" s="18"/>
      <c r="AFU19" s="18"/>
      <c r="AFV19" s="18"/>
      <c r="AFW19" s="18"/>
      <c r="AFX19" s="18"/>
      <c r="AFY19" s="18"/>
      <c r="AFZ19" s="18"/>
      <c r="AGA19" s="18"/>
      <c r="AGB19" s="18"/>
      <c r="AGC19" s="18"/>
      <c r="AGD19" s="18"/>
      <c r="AGE19" s="18"/>
      <c r="AGF19" s="18"/>
      <c r="AGG19" s="18"/>
      <c r="AGH19" s="18"/>
      <c r="AGI19" s="18"/>
      <c r="AGJ19" s="18"/>
      <c r="AGK19" s="18"/>
      <c r="AGL19" s="18"/>
      <c r="AGM19" s="18"/>
      <c r="AGN19" s="18"/>
      <c r="AGO19" s="18"/>
      <c r="AGP19" s="18"/>
      <c r="AGQ19" s="18"/>
      <c r="AGR19" s="18"/>
      <c r="AGS19" s="18"/>
      <c r="AGT19" s="18"/>
      <c r="AGU19" s="18"/>
      <c r="AGV19" s="18"/>
      <c r="AGW19" s="18"/>
      <c r="AGX19" s="18"/>
      <c r="AGY19" s="18"/>
      <c r="AGZ19" s="18"/>
      <c r="AHA19" s="18"/>
      <c r="AHB19" s="18"/>
      <c r="AHC19" s="18"/>
      <c r="AHD19" s="18"/>
      <c r="AHE19" s="18"/>
      <c r="AHF19" s="18"/>
      <c r="AHG19" s="18"/>
      <c r="AHH19" s="18"/>
      <c r="AHI19" s="18"/>
      <c r="AHJ19" s="18"/>
      <c r="AHK19" s="18"/>
      <c r="AHL19" s="18"/>
      <c r="AHM19" s="18"/>
      <c r="AHN19" s="18"/>
      <c r="AHO19" s="18"/>
      <c r="AHP19" s="18"/>
      <c r="AHQ19" s="18"/>
      <c r="AHR19" s="18"/>
      <c r="AHS19" s="18"/>
      <c r="AHT19" s="18"/>
      <c r="AHU19" s="18"/>
      <c r="AHV19" s="18"/>
      <c r="AHW19" s="18"/>
      <c r="AHX19" s="18"/>
      <c r="AHY19" s="18"/>
      <c r="AHZ19" s="18"/>
      <c r="AIA19" s="18"/>
      <c r="AIB19" s="18"/>
      <c r="AIC19" s="18"/>
      <c r="AID19" s="18"/>
      <c r="AIE19" s="18"/>
      <c r="AIF19" s="18"/>
      <c r="AIG19" s="18"/>
      <c r="AIH19" s="18"/>
      <c r="AII19" s="18"/>
      <c r="AIJ19" s="18"/>
      <c r="AIK19" s="18"/>
      <c r="AIL19" s="18"/>
      <c r="AIM19" s="18"/>
      <c r="AIN19" s="18"/>
      <c r="AIO19" s="18"/>
      <c r="AIP19" s="18"/>
      <c r="AIQ19" s="18"/>
      <c r="AIR19" s="18"/>
      <c r="AIS19" s="18"/>
      <c r="AIT19" s="18"/>
      <c r="AIU19" s="18"/>
      <c r="AIV19" s="18"/>
      <c r="AIW19" s="18"/>
      <c r="AIX19" s="18"/>
      <c r="AIY19" s="18"/>
      <c r="AIZ19" s="18"/>
      <c r="AJA19" s="18"/>
      <c r="AJB19" s="18"/>
      <c r="AJC19" s="18"/>
      <c r="AJD19" s="18"/>
      <c r="AJE19" s="18"/>
      <c r="AJF19" s="18"/>
      <c r="AJG19" s="18"/>
      <c r="AJH19" s="18"/>
      <c r="AJI19" s="18"/>
      <c r="AJJ19" s="18"/>
      <c r="AJK19" s="18"/>
      <c r="AJL19" s="18"/>
      <c r="AJM19" s="18"/>
      <c r="AJN19" s="18"/>
      <c r="AJO19" s="18"/>
      <c r="AJP19" s="18"/>
      <c r="AJQ19" s="18"/>
      <c r="AJR19" s="18"/>
      <c r="AJS19" s="18"/>
      <c r="AJT19" s="18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8"/>
      <c r="AKF19" s="18"/>
      <c r="AKG19" s="18"/>
      <c r="AKH19" s="18"/>
      <c r="AKI19" s="18"/>
      <c r="AKJ19" s="18"/>
      <c r="AKK19" s="18"/>
      <c r="AKL19" s="18"/>
      <c r="AKM19" s="18"/>
      <c r="AKN19" s="18"/>
      <c r="AKO19" s="18"/>
      <c r="AKP19" s="18"/>
      <c r="AKQ19" s="18"/>
      <c r="AKR19" s="18"/>
      <c r="AKS19" s="18"/>
      <c r="AKT19" s="18"/>
      <c r="AKU19" s="18"/>
      <c r="AKV19" s="18"/>
      <c r="AKW19" s="18"/>
      <c r="AKX19" s="18"/>
      <c r="AKY19" s="18"/>
      <c r="AKZ19" s="18"/>
      <c r="ALA19" s="18"/>
      <c r="ALB19" s="18"/>
      <c r="ALC19" s="18"/>
      <c r="ALD19" s="18"/>
      <c r="ALE19" s="18"/>
      <c r="ALF19" s="18"/>
      <c r="ALG19" s="18"/>
      <c r="ALH19" s="18"/>
      <c r="ALI19" s="18"/>
      <c r="ALJ19" s="18"/>
      <c r="ALK19" s="18"/>
      <c r="ALL19" s="18"/>
      <c r="ALM19" s="18"/>
      <c r="ALN19" s="18"/>
      <c r="ALO19" s="18"/>
      <c r="ALP19" s="18"/>
      <c r="ALQ19" s="18"/>
      <c r="ALR19" s="18"/>
      <c r="ALS19" s="18"/>
      <c r="ALT19" s="18"/>
      <c r="ALU19" s="18"/>
      <c r="ALV19" s="18"/>
      <c r="ALW19" s="18"/>
      <c r="ALX19" s="18"/>
      <c r="ALY19" s="18"/>
      <c r="ALZ19" s="18"/>
      <c r="AMA19" s="18"/>
      <c r="AMB19" s="18"/>
      <c r="AMC19" s="18"/>
      <c r="AMD19" s="18"/>
    </row>
    <row r="20" spans="1:1018" s="17" customFormat="1" ht="25.5" x14ac:dyDescent="0.25">
      <c r="A20" s="41" t="s">
        <v>35</v>
      </c>
      <c r="B20" s="42" t="s">
        <v>36</v>
      </c>
      <c r="C20" s="42" t="s">
        <v>31</v>
      </c>
      <c r="D20" s="43" t="s">
        <v>32</v>
      </c>
      <c r="E20" s="44" t="s">
        <v>32</v>
      </c>
      <c r="F20" s="43" t="s">
        <v>32</v>
      </c>
      <c r="G20" s="45">
        <f t="shared" si="3"/>
        <v>186.85966931000002</v>
      </c>
      <c r="H20" s="45">
        <f t="shared" si="4"/>
        <v>186.85966931000002</v>
      </c>
      <c r="I20" s="45">
        <f t="shared" si="5"/>
        <v>59.456124810000006</v>
      </c>
      <c r="J20" s="45">
        <f t="shared" ref="J20:O20" si="11">SUM(J40)</f>
        <v>0</v>
      </c>
      <c r="K20" s="45">
        <f t="shared" si="11"/>
        <v>22.10806556</v>
      </c>
      <c r="L20" s="45">
        <f t="shared" si="11"/>
        <v>0</v>
      </c>
      <c r="M20" s="45">
        <f t="shared" ref="M20" si="12">SUM(M40)</f>
        <v>14.180991410000001</v>
      </c>
      <c r="N20" s="45">
        <f t="shared" si="11"/>
        <v>0</v>
      </c>
      <c r="O20" s="45">
        <f t="shared" si="11"/>
        <v>23.167067839999998</v>
      </c>
      <c r="P20" s="46">
        <f t="shared" ref="P20:Q20" si="13">SUM(P40)</f>
        <v>186.85966931000002</v>
      </c>
      <c r="Q20" s="45">
        <f t="shared" si="13"/>
        <v>0</v>
      </c>
      <c r="R20" s="45">
        <f t="shared" si="9"/>
        <v>127.40354450000001</v>
      </c>
      <c r="S20" s="45" t="s">
        <v>32</v>
      </c>
      <c r="T20" s="45">
        <f t="shared" si="10"/>
        <v>-127.40354450000001</v>
      </c>
      <c r="U20" s="46" t="s">
        <v>32</v>
      </c>
      <c r="V20" s="44" t="s">
        <v>32</v>
      </c>
      <c r="W20" s="40"/>
      <c r="X20" s="40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9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</row>
    <row r="21" spans="1:1018" s="17" customFormat="1" ht="51" x14ac:dyDescent="0.25">
      <c r="A21" s="41" t="s">
        <v>37</v>
      </c>
      <c r="B21" s="42" t="s">
        <v>38</v>
      </c>
      <c r="C21" s="42" t="s">
        <v>31</v>
      </c>
      <c r="D21" s="43" t="s">
        <v>32</v>
      </c>
      <c r="E21" s="44" t="s">
        <v>32</v>
      </c>
      <c r="F21" s="44" t="s">
        <v>32</v>
      </c>
      <c r="G21" s="45">
        <f t="shared" si="3"/>
        <v>0</v>
      </c>
      <c r="H21" s="45">
        <f t="shared" si="4"/>
        <v>0</v>
      </c>
      <c r="I21" s="45">
        <f t="shared" si="5"/>
        <v>0</v>
      </c>
      <c r="J21" s="45">
        <f t="shared" ref="J21:O22" si="14">SUM(J108)</f>
        <v>0</v>
      </c>
      <c r="K21" s="45">
        <f t="shared" si="14"/>
        <v>0</v>
      </c>
      <c r="L21" s="45">
        <f t="shared" si="14"/>
        <v>0</v>
      </c>
      <c r="M21" s="45">
        <f t="shared" si="14"/>
        <v>0</v>
      </c>
      <c r="N21" s="45">
        <f t="shared" si="14"/>
        <v>0</v>
      </c>
      <c r="O21" s="45">
        <f t="shared" si="14"/>
        <v>0</v>
      </c>
      <c r="P21" s="46">
        <f t="shared" ref="P21:Q21" si="15">SUM(P108)</f>
        <v>0</v>
      </c>
      <c r="Q21" s="45">
        <f t="shared" si="15"/>
        <v>0</v>
      </c>
      <c r="R21" s="45">
        <f t="shared" si="9"/>
        <v>0</v>
      </c>
      <c r="S21" s="45" t="s">
        <v>32</v>
      </c>
      <c r="T21" s="45">
        <f t="shared" si="10"/>
        <v>0</v>
      </c>
      <c r="U21" s="46" t="s">
        <v>32</v>
      </c>
      <c r="V21" s="44" t="s">
        <v>32</v>
      </c>
      <c r="W21" s="40"/>
      <c r="X21" s="40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9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</row>
    <row r="22" spans="1:1018" s="17" customFormat="1" ht="37.5" customHeight="1" x14ac:dyDescent="0.25">
      <c r="A22" s="41" t="s">
        <v>39</v>
      </c>
      <c r="B22" s="42" t="s">
        <v>40</v>
      </c>
      <c r="C22" s="42" t="s">
        <v>31</v>
      </c>
      <c r="D22" s="43" t="s">
        <v>32</v>
      </c>
      <c r="E22" s="44" t="s">
        <v>32</v>
      </c>
      <c r="F22" s="44" t="s">
        <v>32</v>
      </c>
      <c r="G22" s="45">
        <f t="shared" si="3"/>
        <v>67.733123520000007</v>
      </c>
      <c r="H22" s="45">
        <f t="shared" si="4"/>
        <v>67.733123520000007</v>
      </c>
      <c r="I22" s="45">
        <f t="shared" si="5"/>
        <v>39.173758550000002</v>
      </c>
      <c r="J22" s="45">
        <f t="shared" ref="J22:O22" si="16">SUM(J109)</f>
        <v>0</v>
      </c>
      <c r="K22" s="45">
        <f t="shared" si="16"/>
        <v>12.142601760000002</v>
      </c>
      <c r="L22" s="45">
        <f t="shared" si="16"/>
        <v>0</v>
      </c>
      <c r="M22" s="45">
        <f t="shared" si="14"/>
        <v>16.44300964</v>
      </c>
      <c r="N22" s="45">
        <f t="shared" si="16"/>
        <v>0</v>
      </c>
      <c r="O22" s="45">
        <f t="shared" si="16"/>
        <v>10.588147150000001</v>
      </c>
      <c r="P22" s="46">
        <f t="shared" ref="P22:Q22" si="17">SUM(P109)</f>
        <v>67.733123520000007</v>
      </c>
      <c r="Q22" s="45">
        <f t="shared" si="17"/>
        <v>0</v>
      </c>
      <c r="R22" s="45">
        <f t="shared" si="9"/>
        <v>28.559364970000004</v>
      </c>
      <c r="S22" s="45" t="s">
        <v>32</v>
      </c>
      <c r="T22" s="45">
        <f t="shared" si="10"/>
        <v>-28.559364970000004</v>
      </c>
      <c r="U22" s="46" t="s">
        <v>32</v>
      </c>
      <c r="V22" s="44" t="s">
        <v>32</v>
      </c>
      <c r="W22" s="40"/>
      <c r="X22" s="40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  <c r="TE22" s="18"/>
      <c r="TF22" s="18"/>
      <c r="TG22" s="18"/>
      <c r="TH22" s="18"/>
      <c r="TI22" s="18"/>
      <c r="TJ22" s="18"/>
      <c r="TK22" s="18"/>
      <c r="TL22" s="18"/>
      <c r="TM22" s="18"/>
      <c r="TN22" s="18"/>
      <c r="TO22" s="18"/>
      <c r="TP22" s="18"/>
      <c r="TQ22" s="18"/>
      <c r="TR22" s="18"/>
      <c r="TS22" s="18"/>
      <c r="TT22" s="18"/>
      <c r="TU22" s="18"/>
      <c r="TV22" s="18"/>
      <c r="TW22" s="18"/>
      <c r="TX22" s="18"/>
      <c r="TY22" s="18"/>
      <c r="TZ22" s="18"/>
      <c r="UA22" s="18"/>
      <c r="UB22" s="18"/>
      <c r="UC22" s="18"/>
      <c r="UD22" s="18"/>
      <c r="UE22" s="18"/>
      <c r="UF22" s="18"/>
      <c r="UG22" s="18"/>
      <c r="UH22" s="18"/>
      <c r="UI22" s="18"/>
      <c r="UJ22" s="18"/>
      <c r="UK22" s="18"/>
      <c r="UL22" s="18"/>
      <c r="UM22" s="18"/>
      <c r="UN22" s="18"/>
      <c r="UO22" s="18"/>
      <c r="UP22" s="18"/>
      <c r="UQ22" s="18"/>
      <c r="UR22" s="18"/>
      <c r="US22" s="18"/>
      <c r="UT22" s="18"/>
      <c r="UU22" s="18"/>
      <c r="UV22" s="18"/>
      <c r="UW22" s="18"/>
      <c r="UX22" s="18"/>
      <c r="UY22" s="18"/>
      <c r="UZ22" s="18"/>
      <c r="VA22" s="18"/>
      <c r="VB22" s="18"/>
      <c r="VC22" s="18"/>
      <c r="VD22" s="18"/>
      <c r="VE22" s="18"/>
      <c r="VF22" s="18"/>
      <c r="VG22" s="18"/>
      <c r="VH22" s="18"/>
      <c r="VI22" s="18"/>
      <c r="VJ22" s="18"/>
      <c r="VK22" s="18"/>
      <c r="VL22" s="18"/>
      <c r="VM22" s="18"/>
      <c r="VN22" s="18"/>
      <c r="VO22" s="18"/>
      <c r="VP22" s="18"/>
      <c r="VQ22" s="18"/>
      <c r="VR22" s="18"/>
      <c r="VS22" s="18"/>
      <c r="VT22" s="18"/>
      <c r="VU22" s="18"/>
      <c r="VV22" s="18"/>
      <c r="VW22" s="18"/>
      <c r="VX22" s="18"/>
      <c r="VY22" s="18"/>
      <c r="VZ22" s="18"/>
      <c r="WA22" s="18"/>
      <c r="WB22" s="18"/>
      <c r="WC22" s="18"/>
      <c r="WD22" s="18"/>
      <c r="WE22" s="18"/>
      <c r="WF22" s="18"/>
      <c r="WG22" s="18"/>
      <c r="WH22" s="18"/>
      <c r="WI22" s="18"/>
      <c r="WJ22" s="18"/>
      <c r="WK22" s="18"/>
      <c r="WL22" s="18"/>
      <c r="WM22" s="18"/>
      <c r="WN22" s="18"/>
      <c r="WO22" s="18"/>
      <c r="WP22" s="18"/>
      <c r="WQ22" s="18"/>
      <c r="WR22" s="18"/>
      <c r="WS22" s="18"/>
      <c r="WT22" s="18"/>
      <c r="WU22" s="18"/>
      <c r="WV22" s="18"/>
      <c r="WW22" s="18"/>
      <c r="WX22" s="18"/>
      <c r="WY22" s="18"/>
      <c r="WZ22" s="18"/>
      <c r="XA22" s="18"/>
      <c r="XB22" s="18"/>
      <c r="XC22" s="18"/>
      <c r="XD22" s="18"/>
      <c r="XE22" s="18"/>
      <c r="XF22" s="18"/>
      <c r="XG22" s="18"/>
      <c r="XH22" s="18"/>
      <c r="XI22" s="18"/>
      <c r="XJ22" s="18"/>
      <c r="XK22" s="18"/>
      <c r="XL22" s="18"/>
      <c r="XM22" s="18"/>
      <c r="XN22" s="18"/>
      <c r="XO22" s="18"/>
      <c r="XP22" s="18"/>
      <c r="XQ22" s="18"/>
      <c r="XR22" s="18"/>
      <c r="XS22" s="18"/>
      <c r="XT22" s="18"/>
      <c r="XU22" s="18"/>
      <c r="XV22" s="18"/>
      <c r="XW22" s="18"/>
      <c r="XX22" s="18"/>
      <c r="XY22" s="18"/>
      <c r="XZ22" s="18"/>
      <c r="YA22" s="18"/>
      <c r="YB22" s="18"/>
      <c r="YC22" s="18"/>
      <c r="YD22" s="18"/>
      <c r="YE22" s="18"/>
      <c r="YF22" s="18"/>
      <c r="YG22" s="18"/>
      <c r="YH22" s="18"/>
      <c r="YI22" s="18"/>
      <c r="YJ22" s="18"/>
      <c r="YK22" s="18"/>
      <c r="YL22" s="18"/>
      <c r="YM22" s="18"/>
      <c r="YN22" s="18"/>
      <c r="YO22" s="18"/>
      <c r="YP22" s="18"/>
      <c r="YQ22" s="18"/>
      <c r="YR22" s="18"/>
      <c r="YS22" s="18"/>
      <c r="YT22" s="18"/>
      <c r="YU22" s="18"/>
      <c r="YV22" s="18"/>
      <c r="YW22" s="18"/>
      <c r="YX22" s="18"/>
      <c r="YY22" s="18"/>
      <c r="YZ22" s="18"/>
      <c r="ZA22" s="18"/>
      <c r="ZB22" s="18"/>
      <c r="ZC22" s="18"/>
      <c r="ZD22" s="18"/>
      <c r="ZE22" s="18"/>
      <c r="ZF22" s="18"/>
      <c r="ZG22" s="18"/>
      <c r="ZH22" s="18"/>
      <c r="ZI22" s="18"/>
      <c r="ZJ22" s="18"/>
      <c r="ZK22" s="18"/>
      <c r="ZL22" s="18"/>
      <c r="ZM22" s="18"/>
      <c r="ZN22" s="18"/>
      <c r="ZO22" s="18"/>
      <c r="ZP22" s="18"/>
      <c r="ZQ22" s="18"/>
      <c r="ZR22" s="18"/>
      <c r="ZS22" s="18"/>
      <c r="ZT22" s="18"/>
      <c r="ZU22" s="18"/>
      <c r="ZV22" s="18"/>
      <c r="ZW22" s="18"/>
      <c r="ZX22" s="18"/>
      <c r="ZY22" s="18"/>
      <c r="ZZ22" s="18"/>
      <c r="AAA22" s="18"/>
      <c r="AAB22" s="18"/>
      <c r="AAC22" s="18"/>
      <c r="AAD22" s="18"/>
      <c r="AAE22" s="18"/>
      <c r="AAF22" s="18"/>
      <c r="AAG22" s="18"/>
      <c r="AAH22" s="18"/>
      <c r="AAI22" s="18"/>
      <c r="AAJ22" s="18"/>
      <c r="AAK22" s="18"/>
      <c r="AAL22" s="18"/>
      <c r="AAM22" s="18"/>
      <c r="AAN22" s="18"/>
      <c r="AAO22" s="18"/>
      <c r="AAP22" s="18"/>
      <c r="AAQ22" s="18"/>
      <c r="AAR22" s="18"/>
      <c r="AAS22" s="18"/>
      <c r="AAT22" s="18"/>
      <c r="AAU22" s="18"/>
      <c r="AAV22" s="18"/>
      <c r="AAW22" s="18"/>
      <c r="AAX22" s="18"/>
      <c r="AAY22" s="18"/>
      <c r="AAZ22" s="18"/>
      <c r="ABA22" s="18"/>
      <c r="ABB22" s="18"/>
      <c r="ABC22" s="18"/>
      <c r="ABD22" s="18"/>
      <c r="ABE22" s="18"/>
      <c r="ABF22" s="18"/>
      <c r="ABG22" s="18"/>
      <c r="ABH22" s="18"/>
      <c r="ABI22" s="18"/>
      <c r="ABJ22" s="18"/>
      <c r="ABK22" s="18"/>
      <c r="ABL22" s="18"/>
      <c r="ABM22" s="18"/>
      <c r="ABN22" s="18"/>
      <c r="ABO22" s="18"/>
      <c r="ABP22" s="18"/>
      <c r="ABQ22" s="18"/>
      <c r="ABR22" s="18"/>
      <c r="ABS22" s="18"/>
      <c r="ABT22" s="18"/>
      <c r="ABU22" s="18"/>
      <c r="ABV22" s="18"/>
      <c r="ABW22" s="18"/>
      <c r="ABX22" s="18"/>
      <c r="ABY22" s="18"/>
      <c r="ABZ22" s="18"/>
      <c r="ACA22" s="18"/>
      <c r="ACB22" s="18"/>
      <c r="ACC22" s="18"/>
      <c r="ACD22" s="18"/>
      <c r="ACE22" s="18"/>
      <c r="ACF22" s="18"/>
      <c r="ACG22" s="18"/>
      <c r="ACH22" s="18"/>
      <c r="ACI22" s="18"/>
      <c r="ACJ22" s="18"/>
      <c r="ACK22" s="18"/>
      <c r="ACL22" s="18"/>
      <c r="ACM22" s="18"/>
      <c r="ACN22" s="18"/>
      <c r="ACO22" s="18"/>
      <c r="ACP22" s="18"/>
      <c r="ACQ22" s="18"/>
      <c r="ACR22" s="18"/>
      <c r="ACS22" s="18"/>
      <c r="ACT22" s="18"/>
      <c r="ACU22" s="18"/>
      <c r="ACV22" s="18"/>
      <c r="ACW22" s="18"/>
      <c r="ACX22" s="18"/>
      <c r="ACY22" s="18"/>
      <c r="ACZ22" s="18"/>
      <c r="ADA22" s="18"/>
      <c r="ADB22" s="18"/>
      <c r="ADC22" s="18"/>
      <c r="ADD22" s="18"/>
      <c r="ADE22" s="18"/>
      <c r="ADF22" s="18"/>
      <c r="ADG22" s="18"/>
      <c r="ADH22" s="18"/>
      <c r="ADI22" s="18"/>
      <c r="ADJ22" s="18"/>
      <c r="ADK22" s="18"/>
      <c r="ADL22" s="18"/>
      <c r="ADM22" s="18"/>
      <c r="ADN22" s="18"/>
      <c r="ADO22" s="18"/>
      <c r="ADP22" s="18"/>
      <c r="ADQ22" s="18"/>
      <c r="ADR22" s="18"/>
      <c r="ADS22" s="18"/>
      <c r="ADT22" s="18"/>
      <c r="ADU22" s="18"/>
      <c r="ADV22" s="18"/>
      <c r="ADW22" s="18"/>
      <c r="ADX22" s="18"/>
      <c r="ADY22" s="18"/>
      <c r="ADZ22" s="18"/>
      <c r="AEA22" s="18"/>
      <c r="AEB22" s="18"/>
      <c r="AEC22" s="18"/>
      <c r="AED22" s="18"/>
      <c r="AEE22" s="18"/>
      <c r="AEF22" s="18"/>
      <c r="AEG22" s="18"/>
      <c r="AEH22" s="18"/>
      <c r="AEI22" s="18"/>
      <c r="AEJ22" s="18"/>
      <c r="AEK22" s="18"/>
      <c r="AEL22" s="18"/>
      <c r="AEM22" s="18"/>
      <c r="AEN22" s="18"/>
      <c r="AEO22" s="18"/>
      <c r="AEP22" s="18"/>
      <c r="AEQ22" s="18"/>
      <c r="AER22" s="18"/>
      <c r="AES22" s="18"/>
      <c r="AET22" s="18"/>
      <c r="AEU22" s="18"/>
      <c r="AEV22" s="18"/>
      <c r="AEW22" s="18"/>
      <c r="AEX22" s="18"/>
      <c r="AEY22" s="18"/>
      <c r="AEZ22" s="18"/>
      <c r="AFA22" s="18"/>
      <c r="AFB22" s="18"/>
      <c r="AFC22" s="18"/>
      <c r="AFD22" s="18"/>
      <c r="AFE22" s="18"/>
      <c r="AFF22" s="18"/>
      <c r="AFG22" s="18"/>
      <c r="AFH22" s="18"/>
      <c r="AFI22" s="18"/>
      <c r="AFJ22" s="18"/>
      <c r="AFK22" s="18"/>
      <c r="AFL22" s="18"/>
      <c r="AFM22" s="18"/>
      <c r="AFN22" s="18"/>
      <c r="AFO22" s="18"/>
      <c r="AFP22" s="18"/>
      <c r="AFQ22" s="18"/>
      <c r="AFR22" s="18"/>
      <c r="AFS22" s="18"/>
      <c r="AFT22" s="18"/>
      <c r="AFU22" s="18"/>
      <c r="AFV22" s="18"/>
      <c r="AFW22" s="18"/>
      <c r="AFX22" s="18"/>
      <c r="AFY22" s="18"/>
      <c r="AFZ22" s="18"/>
      <c r="AGA22" s="18"/>
      <c r="AGB22" s="18"/>
      <c r="AGC22" s="18"/>
      <c r="AGD22" s="18"/>
      <c r="AGE22" s="18"/>
      <c r="AGF22" s="18"/>
      <c r="AGG22" s="18"/>
      <c r="AGH22" s="18"/>
      <c r="AGI22" s="18"/>
      <c r="AGJ22" s="18"/>
      <c r="AGK22" s="18"/>
      <c r="AGL22" s="18"/>
      <c r="AGM22" s="18"/>
      <c r="AGN22" s="18"/>
      <c r="AGO22" s="18"/>
      <c r="AGP22" s="18"/>
      <c r="AGQ22" s="18"/>
      <c r="AGR22" s="18"/>
      <c r="AGS22" s="18"/>
      <c r="AGT22" s="18"/>
      <c r="AGU22" s="18"/>
      <c r="AGV22" s="18"/>
      <c r="AGW22" s="18"/>
      <c r="AGX22" s="18"/>
      <c r="AGY22" s="18"/>
      <c r="AGZ22" s="18"/>
      <c r="AHA22" s="18"/>
      <c r="AHB22" s="18"/>
      <c r="AHC22" s="18"/>
      <c r="AHD22" s="18"/>
      <c r="AHE22" s="18"/>
      <c r="AHF22" s="18"/>
      <c r="AHG22" s="18"/>
      <c r="AHH22" s="18"/>
      <c r="AHI22" s="18"/>
      <c r="AHJ22" s="18"/>
      <c r="AHK22" s="18"/>
      <c r="AHL22" s="18"/>
      <c r="AHM22" s="18"/>
      <c r="AHN22" s="18"/>
      <c r="AHO22" s="18"/>
      <c r="AHP22" s="18"/>
      <c r="AHQ22" s="18"/>
      <c r="AHR22" s="18"/>
      <c r="AHS22" s="18"/>
      <c r="AHT22" s="18"/>
      <c r="AHU22" s="18"/>
      <c r="AHV22" s="18"/>
      <c r="AHW22" s="18"/>
      <c r="AHX22" s="18"/>
      <c r="AHY22" s="18"/>
      <c r="AHZ22" s="18"/>
      <c r="AIA22" s="18"/>
      <c r="AIB22" s="18"/>
      <c r="AIC22" s="18"/>
      <c r="AID22" s="18"/>
      <c r="AIE22" s="18"/>
      <c r="AIF22" s="18"/>
      <c r="AIG22" s="18"/>
      <c r="AIH22" s="18"/>
      <c r="AII22" s="18"/>
      <c r="AIJ22" s="18"/>
      <c r="AIK22" s="18"/>
      <c r="AIL22" s="18"/>
      <c r="AIM22" s="18"/>
      <c r="AIN22" s="18"/>
      <c r="AIO22" s="18"/>
      <c r="AIP22" s="18"/>
      <c r="AIQ22" s="18"/>
      <c r="AIR22" s="18"/>
      <c r="AIS22" s="18"/>
      <c r="AIT22" s="18"/>
      <c r="AIU22" s="18"/>
      <c r="AIV22" s="18"/>
      <c r="AIW22" s="18"/>
      <c r="AIX22" s="18"/>
      <c r="AIY22" s="18"/>
      <c r="AIZ22" s="18"/>
      <c r="AJA22" s="18"/>
      <c r="AJB22" s="18"/>
      <c r="AJC22" s="18"/>
      <c r="AJD22" s="18"/>
      <c r="AJE22" s="18"/>
      <c r="AJF22" s="18"/>
      <c r="AJG22" s="18"/>
      <c r="AJH22" s="18"/>
      <c r="AJI22" s="18"/>
      <c r="AJJ22" s="18"/>
      <c r="AJK22" s="18"/>
      <c r="AJL22" s="18"/>
      <c r="AJM22" s="18"/>
      <c r="AJN22" s="18"/>
      <c r="AJO22" s="18"/>
      <c r="AJP22" s="18"/>
      <c r="AJQ22" s="18"/>
      <c r="AJR22" s="18"/>
      <c r="AJS22" s="18"/>
      <c r="AJT22" s="18"/>
      <c r="AJU22" s="18"/>
      <c r="AJV22" s="18"/>
      <c r="AJW22" s="18"/>
      <c r="AJX22" s="18"/>
      <c r="AJY22" s="18"/>
      <c r="AJZ22" s="18"/>
      <c r="AKA22" s="18"/>
      <c r="AKB22" s="18"/>
      <c r="AKC22" s="18"/>
      <c r="AKD22" s="18"/>
      <c r="AKE22" s="18"/>
      <c r="AKF22" s="18"/>
      <c r="AKG22" s="18"/>
      <c r="AKH22" s="18"/>
      <c r="AKI22" s="18"/>
      <c r="AKJ22" s="18"/>
      <c r="AKK22" s="18"/>
      <c r="AKL22" s="18"/>
      <c r="AKM22" s="18"/>
      <c r="AKN22" s="18"/>
      <c r="AKO22" s="18"/>
      <c r="AKP22" s="18"/>
      <c r="AKQ22" s="18"/>
      <c r="AKR22" s="18"/>
      <c r="AKS22" s="18"/>
      <c r="AKT22" s="18"/>
      <c r="AKU22" s="18"/>
      <c r="AKV22" s="18"/>
      <c r="AKW22" s="18"/>
      <c r="AKX22" s="18"/>
      <c r="AKY22" s="18"/>
      <c r="AKZ22" s="18"/>
      <c r="ALA22" s="18"/>
      <c r="ALB22" s="18"/>
      <c r="ALC22" s="18"/>
      <c r="ALD22" s="18"/>
      <c r="ALE22" s="18"/>
      <c r="ALF22" s="18"/>
      <c r="ALG22" s="18"/>
      <c r="ALH22" s="18"/>
      <c r="ALI22" s="18"/>
      <c r="ALJ22" s="18"/>
      <c r="ALK22" s="18"/>
      <c r="ALL22" s="18"/>
      <c r="ALM22" s="18"/>
      <c r="ALN22" s="18"/>
      <c r="ALO22" s="18"/>
      <c r="ALP22" s="18"/>
      <c r="ALQ22" s="18"/>
      <c r="ALR22" s="18"/>
      <c r="ALS22" s="18"/>
      <c r="ALT22" s="18"/>
      <c r="ALU22" s="18"/>
      <c r="ALV22" s="18"/>
      <c r="ALW22" s="18"/>
      <c r="ALX22" s="18"/>
      <c r="ALY22" s="18"/>
      <c r="ALZ22" s="18"/>
      <c r="AMA22" s="18"/>
      <c r="AMB22" s="18"/>
      <c r="AMC22" s="18"/>
      <c r="AMD22" s="18"/>
    </row>
    <row r="23" spans="1:1018" s="17" customFormat="1" ht="38.25" x14ac:dyDescent="0.25">
      <c r="A23" s="41" t="s">
        <v>41</v>
      </c>
      <c r="B23" s="42" t="s">
        <v>42</v>
      </c>
      <c r="C23" s="42" t="s">
        <v>31</v>
      </c>
      <c r="D23" s="43" t="s">
        <v>32</v>
      </c>
      <c r="E23" s="44" t="s">
        <v>32</v>
      </c>
      <c r="F23" s="44" t="s">
        <v>32</v>
      </c>
      <c r="G23" s="45">
        <f t="shared" si="3"/>
        <v>0</v>
      </c>
      <c r="H23" s="45">
        <f t="shared" si="4"/>
        <v>0</v>
      </c>
      <c r="I23" s="45">
        <f t="shared" si="5"/>
        <v>0</v>
      </c>
      <c r="J23" s="45">
        <f t="shared" ref="J23:O23" si="18">SUM(J133)</f>
        <v>0</v>
      </c>
      <c r="K23" s="45">
        <v>0</v>
      </c>
      <c r="L23" s="45">
        <f t="shared" si="18"/>
        <v>0</v>
      </c>
      <c r="M23" s="45">
        <f>SUM(M129)</f>
        <v>0</v>
      </c>
      <c r="N23" s="45">
        <f t="shared" si="18"/>
        <v>0</v>
      </c>
      <c r="O23" s="45">
        <f t="shared" si="18"/>
        <v>0</v>
      </c>
      <c r="P23" s="46">
        <v>0</v>
      </c>
      <c r="Q23" s="45">
        <v>0</v>
      </c>
      <c r="R23" s="45">
        <f t="shared" si="9"/>
        <v>0</v>
      </c>
      <c r="S23" s="45" t="s">
        <v>32</v>
      </c>
      <c r="T23" s="45">
        <f t="shared" si="10"/>
        <v>0</v>
      </c>
      <c r="U23" s="46" t="s">
        <v>32</v>
      </c>
      <c r="V23" s="44" t="s">
        <v>32</v>
      </c>
      <c r="W23" s="40"/>
      <c r="X23" s="40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9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  <c r="VG23" s="18"/>
      <c r="VH23" s="18"/>
      <c r="VI23" s="18"/>
      <c r="VJ23" s="18"/>
      <c r="VK23" s="18"/>
      <c r="VL23" s="18"/>
      <c r="VM23" s="18"/>
      <c r="VN23" s="18"/>
      <c r="VO23" s="18"/>
      <c r="VP23" s="18"/>
      <c r="VQ23" s="18"/>
      <c r="VR23" s="18"/>
      <c r="VS23" s="18"/>
      <c r="VT23" s="18"/>
      <c r="VU23" s="18"/>
      <c r="VV23" s="18"/>
      <c r="VW23" s="18"/>
      <c r="VX23" s="18"/>
      <c r="VY23" s="18"/>
      <c r="VZ23" s="18"/>
      <c r="WA23" s="18"/>
      <c r="WB23" s="18"/>
      <c r="WC23" s="18"/>
      <c r="WD23" s="18"/>
      <c r="WE23" s="18"/>
      <c r="WF23" s="18"/>
      <c r="WG23" s="18"/>
      <c r="WH23" s="18"/>
      <c r="WI23" s="18"/>
      <c r="WJ23" s="18"/>
      <c r="WK23" s="18"/>
      <c r="WL23" s="18"/>
      <c r="WM23" s="18"/>
      <c r="WN23" s="18"/>
      <c r="WO23" s="18"/>
      <c r="WP23" s="18"/>
      <c r="WQ23" s="18"/>
      <c r="WR23" s="18"/>
      <c r="WS23" s="18"/>
      <c r="WT23" s="18"/>
      <c r="WU23" s="18"/>
      <c r="WV23" s="18"/>
      <c r="WW23" s="18"/>
      <c r="WX23" s="18"/>
      <c r="WY23" s="18"/>
      <c r="WZ23" s="18"/>
      <c r="XA23" s="18"/>
      <c r="XB23" s="18"/>
      <c r="XC23" s="18"/>
      <c r="XD23" s="18"/>
      <c r="XE23" s="18"/>
      <c r="XF23" s="18"/>
      <c r="XG23" s="18"/>
      <c r="XH23" s="18"/>
      <c r="XI23" s="18"/>
      <c r="XJ23" s="18"/>
      <c r="XK23" s="18"/>
      <c r="XL23" s="18"/>
      <c r="XM23" s="18"/>
      <c r="XN23" s="18"/>
      <c r="XO23" s="18"/>
      <c r="XP23" s="18"/>
      <c r="XQ23" s="18"/>
      <c r="XR23" s="18"/>
      <c r="XS23" s="18"/>
      <c r="XT23" s="18"/>
      <c r="XU23" s="18"/>
      <c r="XV23" s="18"/>
      <c r="XW23" s="18"/>
      <c r="XX23" s="18"/>
      <c r="XY23" s="18"/>
      <c r="XZ23" s="18"/>
      <c r="YA23" s="18"/>
      <c r="YB23" s="18"/>
      <c r="YC23" s="18"/>
      <c r="YD23" s="18"/>
      <c r="YE23" s="18"/>
      <c r="YF23" s="18"/>
      <c r="YG23" s="18"/>
      <c r="YH23" s="18"/>
      <c r="YI23" s="18"/>
      <c r="YJ23" s="18"/>
      <c r="YK23" s="18"/>
      <c r="YL23" s="18"/>
      <c r="YM23" s="18"/>
      <c r="YN23" s="18"/>
      <c r="YO23" s="18"/>
      <c r="YP23" s="18"/>
      <c r="YQ23" s="18"/>
      <c r="YR23" s="18"/>
      <c r="YS23" s="18"/>
      <c r="YT23" s="18"/>
      <c r="YU23" s="18"/>
      <c r="YV23" s="18"/>
      <c r="YW23" s="18"/>
      <c r="YX23" s="18"/>
      <c r="YY23" s="18"/>
      <c r="YZ23" s="18"/>
      <c r="ZA23" s="18"/>
      <c r="ZB23" s="18"/>
      <c r="ZC23" s="18"/>
      <c r="ZD23" s="18"/>
      <c r="ZE23" s="18"/>
      <c r="ZF23" s="18"/>
      <c r="ZG23" s="18"/>
      <c r="ZH23" s="18"/>
      <c r="ZI23" s="18"/>
      <c r="ZJ23" s="18"/>
      <c r="ZK23" s="18"/>
      <c r="ZL23" s="18"/>
      <c r="ZM23" s="18"/>
      <c r="ZN23" s="18"/>
      <c r="ZO23" s="18"/>
      <c r="ZP23" s="18"/>
      <c r="ZQ23" s="18"/>
      <c r="ZR23" s="18"/>
      <c r="ZS23" s="18"/>
      <c r="ZT23" s="18"/>
      <c r="ZU23" s="18"/>
      <c r="ZV23" s="18"/>
      <c r="ZW23" s="18"/>
      <c r="ZX23" s="18"/>
      <c r="ZY23" s="18"/>
      <c r="ZZ23" s="18"/>
      <c r="AAA23" s="18"/>
      <c r="AAB23" s="18"/>
      <c r="AAC23" s="18"/>
      <c r="AAD23" s="18"/>
      <c r="AAE23" s="18"/>
      <c r="AAF23" s="18"/>
      <c r="AAG23" s="18"/>
      <c r="AAH23" s="18"/>
      <c r="AAI23" s="18"/>
      <c r="AAJ23" s="18"/>
      <c r="AAK23" s="18"/>
      <c r="AAL23" s="18"/>
      <c r="AAM23" s="18"/>
      <c r="AAN23" s="18"/>
      <c r="AAO23" s="18"/>
      <c r="AAP23" s="18"/>
      <c r="AAQ23" s="18"/>
      <c r="AAR23" s="18"/>
      <c r="AAS23" s="18"/>
      <c r="AAT23" s="18"/>
      <c r="AAU23" s="18"/>
      <c r="AAV23" s="18"/>
      <c r="AAW23" s="18"/>
      <c r="AAX23" s="18"/>
      <c r="AAY23" s="18"/>
      <c r="AAZ23" s="18"/>
      <c r="ABA23" s="18"/>
      <c r="ABB23" s="18"/>
      <c r="ABC23" s="18"/>
      <c r="ABD23" s="18"/>
      <c r="ABE23" s="18"/>
      <c r="ABF23" s="18"/>
      <c r="ABG23" s="18"/>
      <c r="ABH23" s="18"/>
      <c r="ABI23" s="18"/>
      <c r="ABJ23" s="18"/>
      <c r="ABK23" s="18"/>
      <c r="ABL23" s="18"/>
      <c r="ABM23" s="18"/>
      <c r="ABN23" s="18"/>
      <c r="ABO23" s="18"/>
      <c r="ABP23" s="18"/>
      <c r="ABQ23" s="18"/>
      <c r="ABR23" s="18"/>
      <c r="ABS23" s="18"/>
      <c r="ABT23" s="18"/>
      <c r="ABU23" s="18"/>
      <c r="ABV23" s="18"/>
      <c r="ABW23" s="18"/>
      <c r="ABX23" s="18"/>
      <c r="ABY23" s="18"/>
      <c r="ABZ23" s="18"/>
      <c r="ACA23" s="18"/>
      <c r="ACB23" s="18"/>
      <c r="ACC23" s="18"/>
      <c r="ACD23" s="18"/>
      <c r="ACE23" s="18"/>
      <c r="ACF23" s="18"/>
      <c r="ACG23" s="18"/>
      <c r="ACH23" s="18"/>
      <c r="ACI23" s="18"/>
      <c r="ACJ23" s="18"/>
      <c r="ACK23" s="18"/>
      <c r="ACL23" s="18"/>
      <c r="ACM23" s="18"/>
      <c r="ACN23" s="18"/>
      <c r="ACO23" s="18"/>
      <c r="ACP23" s="18"/>
      <c r="ACQ23" s="18"/>
      <c r="ACR23" s="18"/>
      <c r="ACS23" s="18"/>
      <c r="ACT23" s="18"/>
      <c r="ACU23" s="18"/>
      <c r="ACV23" s="18"/>
      <c r="ACW23" s="18"/>
      <c r="ACX23" s="18"/>
      <c r="ACY23" s="18"/>
      <c r="ACZ23" s="18"/>
      <c r="ADA23" s="18"/>
      <c r="ADB23" s="18"/>
      <c r="ADC23" s="18"/>
      <c r="ADD23" s="18"/>
      <c r="ADE23" s="18"/>
      <c r="ADF23" s="18"/>
      <c r="ADG23" s="18"/>
      <c r="ADH23" s="18"/>
      <c r="ADI23" s="18"/>
      <c r="ADJ23" s="18"/>
      <c r="ADK23" s="18"/>
      <c r="ADL23" s="18"/>
      <c r="ADM23" s="18"/>
      <c r="ADN23" s="18"/>
      <c r="ADO23" s="18"/>
      <c r="ADP23" s="18"/>
      <c r="ADQ23" s="18"/>
      <c r="ADR23" s="18"/>
      <c r="ADS23" s="18"/>
      <c r="ADT23" s="18"/>
      <c r="ADU23" s="18"/>
      <c r="ADV23" s="18"/>
      <c r="ADW23" s="18"/>
      <c r="ADX23" s="18"/>
      <c r="ADY23" s="18"/>
      <c r="ADZ23" s="18"/>
      <c r="AEA23" s="18"/>
      <c r="AEB23" s="18"/>
      <c r="AEC23" s="18"/>
      <c r="AED23" s="18"/>
      <c r="AEE23" s="18"/>
      <c r="AEF23" s="18"/>
      <c r="AEG23" s="18"/>
      <c r="AEH23" s="18"/>
      <c r="AEI23" s="18"/>
      <c r="AEJ23" s="18"/>
      <c r="AEK23" s="18"/>
      <c r="AEL23" s="18"/>
      <c r="AEM23" s="18"/>
      <c r="AEN23" s="18"/>
      <c r="AEO23" s="18"/>
      <c r="AEP23" s="18"/>
      <c r="AEQ23" s="18"/>
      <c r="AER23" s="18"/>
      <c r="AES23" s="18"/>
      <c r="AET23" s="18"/>
      <c r="AEU23" s="18"/>
      <c r="AEV23" s="18"/>
      <c r="AEW23" s="18"/>
      <c r="AEX23" s="18"/>
      <c r="AEY23" s="18"/>
      <c r="AEZ23" s="18"/>
      <c r="AFA23" s="18"/>
      <c r="AFB23" s="18"/>
      <c r="AFC23" s="18"/>
      <c r="AFD23" s="18"/>
      <c r="AFE23" s="18"/>
      <c r="AFF23" s="18"/>
      <c r="AFG23" s="18"/>
      <c r="AFH23" s="18"/>
      <c r="AFI23" s="18"/>
      <c r="AFJ23" s="18"/>
      <c r="AFK23" s="18"/>
      <c r="AFL23" s="18"/>
      <c r="AFM23" s="18"/>
      <c r="AFN23" s="18"/>
      <c r="AFO23" s="18"/>
      <c r="AFP23" s="18"/>
      <c r="AFQ23" s="18"/>
      <c r="AFR23" s="18"/>
      <c r="AFS23" s="18"/>
      <c r="AFT23" s="18"/>
      <c r="AFU23" s="18"/>
      <c r="AFV23" s="18"/>
      <c r="AFW23" s="18"/>
      <c r="AFX23" s="18"/>
      <c r="AFY23" s="18"/>
      <c r="AFZ23" s="18"/>
      <c r="AGA23" s="18"/>
      <c r="AGB23" s="18"/>
      <c r="AGC23" s="18"/>
      <c r="AGD23" s="18"/>
      <c r="AGE23" s="18"/>
      <c r="AGF23" s="18"/>
      <c r="AGG23" s="18"/>
      <c r="AGH23" s="18"/>
      <c r="AGI23" s="18"/>
      <c r="AGJ23" s="18"/>
      <c r="AGK23" s="18"/>
      <c r="AGL23" s="18"/>
      <c r="AGM23" s="18"/>
      <c r="AGN23" s="18"/>
      <c r="AGO23" s="18"/>
      <c r="AGP23" s="18"/>
      <c r="AGQ23" s="18"/>
      <c r="AGR23" s="18"/>
      <c r="AGS23" s="18"/>
      <c r="AGT23" s="18"/>
      <c r="AGU23" s="18"/>
      <c r="AGV23" s="18"/>
      <c r="AGW23" s="18"/>
      <c r="AGX23" s="18"/>
      <c r="AGY23" s="18"/>
      <c r="AGZ23" s="18"/>
      <c r="AHA23" s="18"/>
      <c r="AHB23" s="18"/>
      <c r="AHC23" s="18"/>
      <c r="AHD23" s="18"/>
      <c r="AHE23" s="18"/>
      <c r="AHF23" s="18"/>
      <c r="AHG23" s="18"/>
      <c r="AHH23" s="18"/>
      <c r="AHI23" s="18"/>
      <c r="AHJ23" s="18"/>
      <c r="AHK23" s="18"/>
      <c r="AHL23" s="18"/>
      <c r="AHM23" s="18"/>
      <c r="AHN23" s="18"/>
      <c r="AHO23" s="18"/>
      <c r="AHP23" s="18"/>
      <c r="AHQ23" s="18"/>
      <c r="AHR23" s="18"/>
      <c r="AHS23" s="18"/>
      <c r="AHT23" s="18"/>
      <c r="AHU23" s="18"/>
      <c r="AHV23" s="18"/>
      <c r="AHW23" s="18"/>
      <c r="AHX23" s="18"/>
      <c r="AHY23" s="18"/>
      <c r="AHZ23" s="18"/>
      <c r="AIA23" s="18"/>
      <c r="AIB23" s="18"/>
      <c r="AIC23" s="18"/>
      <c r="AID23" s="18"/>
      <c r="AIE23" s="18"/>
      <c r="AIF23" s="18"/>
      <c r="AIG23" s="18"/>
      <c r="AIH23" s="18"/>
      <c r="AII23" s="18"/>
      <c r="AIJ23" s="18"/>
      <c r="AIK23" s="18"/>
      <c r="AIL23" s="18"/>
      <c r="AIM23" s="18"/>
      <c r="AIN23" s="18"/>
      <c r="AIO23" s="18"/>
      <c r="AIP23" s="18"/>
      <c r="AIQ23" s="18"/>
      <c r="AIR23" s="18"/>
      <c r="AIS23" s="18"/>
      <c r="AIT23" s="18"/>
      <c r="AIU23" s="18"/>
      <c r="AIV23" s="18"/>
      <c r="AIW23" s="18"/>
      <c r="AIX23" s="18"/>
      <c r="AIY23" s="18"/>
      <c r="AIZ23" s="18"/>
      <c r="AJA23" s="18"/>
      <c r="AJB23" s="18"/>
      <c r="AJC23" s="18"/>
      <c r="AJD23" s="18"/>
      <c r="AJE23" s="18"/>
      <c r="AJF23" s="18"/>
      <c r="AJG23" s="18"/>
      <c r="AJH23" s="18"/>
      <c r="AJI23" s="18"/>
      <c r="AJJ23" s="18"/>
      <c r="AJK23" s="18"/>
      <c r="AJL23" s="18"/>
      <c r="AJM23" s="18"/>
      <c r="AJN23" s="18"/>
      <c r="AJO23" s="18"/>
      <c r="AJP23" s="18"/>
      <c r="AJQ23" s="18"/>
      <c r="AJR23" s="18"/>
      <c r="AJS23" s="18"/>
      <c r="AJT23" s="18"/>
      <c r="AJU23" s="18"/>
      <c r="AJV23" s="18"/>
      <c r="AJW23" s="18"/>
      <c r="AJX23" s="18"/>
      <c r="AJY23" s="18"/>
      <c r="AJZ23" s="18"/>
      <c r="AKA23" s="18"/>
      <c r="AKB23" s="18"/>
      <c r="AKC23" s="18"/>
      <c r="AKD23" s="18"/>
      <c r="AKE23" s="18"/>
      <c r="AKF23" s="18"/>
      <c r="AKG23" s="18"/>
      <c r="AKH23" s="18"/>
      <c r="AKI23" s="18"/>
      <c r="AKJ23" s="18"/>
      <c r="AKK23" s="18"/>
      <c r="AKL23" s="18"/>
      <c r="AKM23" s="18"/>
      <c r="AKN23" s="18"/>
      <c r="AKO23" s="18"/>
      <c r="AKP23" s="18"/>
      <c r="AKQ23" s="18"/>
      <c r="AKR23" s="18"/>
      <c r="AKS23" s="18"/>
      <c r="AKT23" s="18"/>
      <c r="AKU23" s="18"/>
      <c r="AKV23" s="18"/>
      <c r="AKW23" s="18"/>
      <c r="AKX23" s="18"/>
      <c r="AKY23" s="18"/>
      <c r="AKZ23" s="18"/>
      <c r="ALA23" s="18"/>
      <c r="ALB23" s="18"/>
      <c r="ALC23" s="18"/>
      <c r="ALD23" s="18"/>
      <c r="ALE23" s="18"/>
      <c r="ALF23" s="18"/>
      <c r="ALG23" s="18"/>
      <c r="ALH23" s="18"/>
      <c r="ALI23" s="18"/>
      <c r="ALJ23" s="18"/>
      <c r="ALK23" s="18"/>
      <c r="ALL23" s="18"/>
      <c r="ALM23" s="18"/>
      <c r="ALN23" s="18"/>
      <c r="ALO23" s="18"/>
      <c r="ALP23" s="18"/>
      <c r="ALQ23" s="18"/>
      <c r="ALR23" s="18"/>
      <c r="ALS23" s="18"/>
      <c r="ALT23" s="18"/>
      <c r="ALU23" s="18"/>
      <c r="ALV23" s="18"/>
      <c r="ALW23" s="18"/>
      <c r="ALX23" s="18"/>
      <c r="ALY23" s="18"/>
      <c r="ALZ23" s="18"/>
      <c r="AMA23" s="18"/>
      <c r="AMB23" s="18"/>
      <c r="AMC23" s="18"/>
      <c r="AMD23" s="18"/>
    </row>
    <row r="24" spans="1:1018" s="17" customFormat="1" ht="27" customHeight="1" x14ac:dyDescent="0.25">
      <c r="A24" s="41" t="s">
        <v>43</v>
      </c>
      <c r="B24" s="42" t="s">
        <v>44</v>
      </c>
      <c r="C24" s="42" t="s">
        <v>31</v>
      </c>
      <c r="D24" s="43" t="s">
        <v>32</v>
      </c>
      <c r="E24" s="44" t="s">
        <v>32</v>
      </c>
      <c r="F24" s="44" t="s">
        <v>32</v>
      </c>
      <c r="G24" s="45">
        <f t="shared" si="3"/>
        <v>26.591324830000001</v>
      </c>
      <c r="H24" s="45">
        <f t="shared" si="4"/>
        <v>26.591324830000001</v>
      </c>
      <c r="I24" s="45">
        <f t="shared" si="5"/>
        <v>14.77698333</v>
      </c>
      <c r="J24" s="45">
        <f t="shared" ref="J24:O24" si="19">SUM(J130)</f>
        <v>0</v>
      </c>
      <c r="K24" s="45">
        <f t="shared" si="19"/>
        <v>0</v>
      </c>
      <c r="L24" s="45">
        <f t="shared" si="19"/>
        <v>0</v>
      </c>
      <c r="M24" s="45">
        <f t="shared" si="19"/>
        <v>1.1936500000000001</v>
      </c>
      <c r="N24" s="45">
        <f t="shared" si="19"/>
        <v>0</v>
      </c>
      <c r="O24" s="45">
        <f t="shared" si="19"/>
        <v>13.58333333</v>
      </c>
      <c r="P24" s="46">
        <f t="shared" ref="P24:Q24" si="20">SUM(P130)</f>
        <v>26.591324830000001</v>
      </c>
      <c r="Q24" s="45">
        <f t="shared" si="20"/>
        <v>0</v>
      </c>
      <c r="R24" s="45">
        <f t="shared" si="9"/>
        <v>11.814341500000001</v>
      </c>
      <c r="S24" s="45" t="s">
        <v>32</v>
      </c>
      <c r="T24" s="45">
        <f t="shared" si="10"/>
        <v>-11.814341500000001</v>
      </c>
      <c r="U24" s="46" t="s">
        <v>32</v>
      </c>
      <c r="V24" s="44" t="s">
        <v>32</v>
      </c>
      <c r="W24" s="40"/>
      <c r="X24" s="40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9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  <c r="TE24" s="18"/>
      <c r="TF24" s="18"/>
      <c r="TG24" s="18"/>
      <c r="TH24" s="18"/>
      <c r="TI24" s="18"/>
      <c r="TJ24" s="18"/>
      <c r="TK24" s="18"/>
      <c r="TL24" s="18"/>
      <c r="TM24" s="18"/>
      <c r="TN24" s="18"/>
      <c r="TO24" s="18"/>
      <c r="TP24" s="18"/>
      <c r="TQ24" s="18"/>
      <c r="TR24" s="18"/>
      <c r="TS24" s="18"/>
      <c r="TT24" s="18"/>
      <c r="TU24" s="18"/>
      <c r="TV24" s="18"/>
      <c r="TW24" s="18"/>
      <c r="TX24" s="18"/>
      <c r="TY24" s="18"/>
      <c r="TZ24" s="18"/>
      <c r="UA24" s="18"/>
      <c r="UB24" s="18"/>
      <c r="UC24" s="18"/>
      <c r="UD24" s="18"/>
      <c r="UE24" s="18"/>
      <c r="UF24" s="18"/>
      <c r="UG24" s="18"/>
      <c r="UH24" s="18"/>
      <c r="UI24" s="18"/>
      <c r="UJ24" s="18"/>
      <c r="UK24" s="18"/>
      <c r="UL24" s="18"/>
      <c r="UM24" s="18"/>
      <c r="UN24" s="18"/>
      <c r="UO24" s="18"/>
      <c r="UP24" s="18"/>
      <c r="UQ24" s="18"/>
      <c r="UR24" s="18"/>
      <c r="US24" s="18"/>
      <c r="UT24" s="18"/>
      <c r="UU24" s="18"/>
      <c r="UV24" s="18"/>
      <c r="UW24" s="18"/>
      <c r="UX24" s="18"/>
      <c r="UY24" s="18"/>
      <c r="UZ24" s="18"/>
      <c r="VA24" s="18"/>
      <c r="VB24" s="18"/>
      <c r="VC24" s="18"/>
      <c r="VD24" s="18"/>
      <c r="VE24" s="18"/>
      <c r="VF24" s="18"/>
      <c r="VG24" s="18"/>
      <c r="VH24" s="18"/>
      <c r="VI24" s="18"/>
      <c r="VJ24" s="18"/>
      <c r="VK24" s="18"/>
      <c r="VL24" s="18"/>
      <c r="VM24" s="18"/>
      <c r="VN24" s="18"/>
      <c r="VO24" s="18"/>
      <c r="VP24" s="18"/>
      <c r="VQ24" s="18"/>
      <c r="VR24" s="18"/>
      <c r="VS24" s="18"/>
      <c r="VT24" s="18"/>
      <c r="VU24" s="18"/>
      <c r="VV24" s="18"/>
      <c r="VW24" s="18"/>
      <c r="VX24" s="18"/>
      <c r="VY24" s="18"/>
      <c r="VZ24" s="18"/>
      <c r="WA24" s="18"/>
      <c r="WB24" s="18"/>
      <c r="WC24" s="18"/>
      <c r="WD24" s="18"/>
      <c r="WE24" s="18"/>
      <c r="WF24" s="18"/>
      <c r="WG24" s="18"/>
      <c r="WH24" s="18"/>
      <c r="WI24" s="18"/>
      <c r="WJ24" s="18"/>
      <c r="WK24" s="18"/>
      <c r="WL24" s="18"/>
      <c r="WM24" s="18"/>
      <c r="WN24" s="18"/>
      <c r="WO24" s="18"/>
      <c r="WP24" s="18"/>
      <c r="WQ24" s="18"/>
      <c r="WR24" s="18"/>
      <c r="WS24" s="18"/>
      <c r="WT24" s="18"/>
      <c r="WU24" s="18"/>
      <c r="WV24" s="18"/>
      <c r="WW24" s="18"/>
      <c r="WX24" s="18"/>
      <c r="WY24" s="18"/>
      <c r="WZ24" s="18"/>
      <c r="XA24" s="18"/>
      <c r="XB24" s="18"/>
      <c r="XC24" s="18"/>
      <c r="XD24" s="18"/>
      <c r="XE24" s="18"/>
      <c r="XF24" s="18"/>
      <c r="XG24" s="18"/>
      <c r="XH24" s="18"/>
      <c r="XI24" s="18"/>
      <c r="XJ24" s="18"/>
      <c r="XK24" s="18"/>
      <c r="XL24" s="18"/>
      <c r="XM24" s="18"/>
      <c r="XN24" s="18"/>
      <c r="XO24" s="18"/>
      <c r="XP24" s="18"/>
      <c r="XQ24" s="18"/>
      <c r="XR24" s="18"/>
      <c r="XS24" s="18"/>
      <c r="XT24" s="18"/>
      <c r="XU24" s="18"/>
      <c r="XV24" s="18"/>
      <c r="XW24" s="18"/>
      <c r="XX24" s="18"/>
      <c r="XY24" s="18"/>
      <c r="XZ24" s="18"/>
      <c r="YA24" s="18"/>
      <c r="YB24" s="18"/>
      <c r="YC24" s="18"/>
      <c r="YD24" s="18"/>
      <c r="YE24" s="18"/>
      <c r="YF24" s="18"/>
      <c r="YG24" s="18"/>
      <c r="YH24" s="18"/>
      <c r="YI24" s="18"/>
      <c r="YJ24" s="18"/>
      <c r="YK24" s="18"/>
      <c r="YL24" s="18"/>
      <c r="YM24" s="18"/>
      <c r="YN24" s="18"/>
      <c r="YO24" s="18"/>
      <c r="YP24" s="18"/>
      <c r="YQ24" s="18"/>
      <c r="YR24" s="18"/>
      <c r="YS24" s="18"/>
      <c r="YT24" s="18"/>
      <c r="YU24" s="18"/>
      <c r="YV24" s="18"/>
      <c r="YW24" s="18"/>
      <c r="YX24" s="18"/>
      <c r="YY24" s="18"/>
      <c r="YZ24" s="18"/>
      <c r="ZA24" s="18"/>
      <c r="ZB24" s="18"/>
      <c r="ZC24" s="18"/>
      <c r="ZD24" s="18"/>
      <c r="ZE24" s="18"/>
      <c r="ZF24" s="18"/>
      <c r="ZG24" s="18"/>
      <c r="ZH24" s="18"/>
      <c r="ZI24" s="18"/>
      <c r="ZJ24" s="18"/>
      <c r="ZK24" s="18"/>
      <c r="ZL24" s="18"/>
      <c r="ZM24" s="18"/>
      <c r="ZN24" s="18"/>
      <c r="ZO24" s="18"/>
      <c r="ZP24" s="18"/>
      <c r="ZQ24" s="18"/>
      <c r="ZR24" s="18"/>
      <c r="ZS24" s="18"/>
      <c r="ZT24" s="18"/>
      <c r="ZU24" s="18"/>
      <c r="ZV24" s="18"/>
      <c r="ZW24" s="18"/>
      <c r="ZX24" s="18"/>
      <c r="ZY24" s="18"/>
      <c r="ZZ24" s="18"/>
      <c r="AAA24" s="18"/>
      <c r="AAB24" s="18"/>
      <c r="AAC24" s="18"/>
      <c r="AAD24" s="18"/>
      <c r="AAE24" s="18"/>
      <c r="AAF24" s="18"/>
      <c r="AAG24" s="18"/>
      <c r="AAH24" s="18"/>
      <c r="AAI24" s="18"/>
      <c r="AAJ24" s="18"/>
      <c r="AAK24" s="18"/>
      <c r="AAL24" s="18"/>
      <c r="AAM24" s="18"/>
      <c r="AAN24" s="18"/>
      <c r="AAO24" s="18"/>
      <c r="AAP24" s="18"/>
      <c r="AAQ24" s="18"/>
      <c r="AAR24" s="18"/>
      <c r="AAS24" s="18"/>
      <c r="AAT24" s="18"/>
      <c r="AAU24" s="18"/>
      <c r="AAV24" s="18"/>
      <c r="AAW24" s="18"/>
      <c r="AAX24" s="18"/>
      <c r="AAY24" s="18"/>
      <c r="AAZ24" s="18"/>
      <c r="ABA24" s="18"/>
      <c r="ABB24" s="18"/>
      <c r="ABC24" s="18"/>
      <c r="ABD24" s="18"/>
      <c r="ABE24" s="18"/>
      <c r="ABF24" s="18"/>
      <c r="ABG24" s="18"/>
      <c r="ABH24" s="18"/>
      <c r="ABI24" s="18"/>
      <c r="ABJ24" s="18"/>
      <c r="ABK24" s="18"/>
      <c r="ABL24" s="18"/>
      <c r="ABM24" s="18"/>
      <c r="ABN24" s="18"/>
      <c r="ABO24" s="18"/>
      <c r="ABP24" s="18"/>
      <c r="ABQ24" s="18"/>
      <c r="ABR24" s="18"/>
      <c r="ABS24" s="18"/>
      <c r="ABT24" s="18"/>
      <c r="ABU24" s="18"/>
      <c r="ABV24" s="18"/>
      <c r="ABW24" s="18"/>
      <c r="ABX24" s="18"/>
      <c r="ABY24" s="18"/>
      <c r="ABZ24" s="18"/>
      <c r="ACA24" s="18"/>
      <c r="ACB24" s="18"/>
      <c r="ACC24" s="18"/>
      <c r="ACD24" s="18"/>
      <c r="ACE24" s="18"/>
      <c r="ACF24" s="18"/>
      <c r="ACG24" s="18"/>
      <c r="ACH24" s="18"/>
      <c r="ACI24" s="18"/>
      <c r="ACJ24" s="18"/>
      <c r="ACK24" s="18"/>
      <c r="ACL24" s="18"/>
      <c r="ACM24" s="18"/>
      <c r="ACN24" s="18"/>
      <c r="ACO24" s="18"/>
      <c r="ACP24" s="18"/>
      <c r="ACQ24" s="18"/>
      <c r="ACR24" s="18"/>
      <c r="ACS24" s="18"/>
      <c r="ACT24" s="18"/>
      <c r="ACU24" s="18"/>
      <c r="ACV24" s="18"/>
      <c r="ACW24" s="18"/>
      <c r="ACX24" s="18"/>
      <c r="ACY24" s="18"/>
      <c r="ACZ24" s="18"/>
      <c r="ADA24" s="18"/>
      <c r="ADB24" s="18"/>
      <c r="ADC24" s="18"/>
      <c r="ADD24" s="18"/>
      <c r="ADE24" s="18"/>
      <c r="ADF24" s="18"/>
      <c r="ADG24" s="18"/>
      <c r="ADH24" s="18"/>
      <c r="ADI24" s="18"/>
      <c r="ADJ24" s="18"/>
      <c r="ADK24" s="18"/>
      <c r="ADL24" s="18"/>
      <c r="ADM24" s="18"/>
      <c r="ADN24" s="18"/>
      <c r="ADO24" s="18"/>
      <c r="ADP24" s="18"/>
      <c r="ADQ24" s="18"/>
      <c r="ADR24" s="18"/>
      <c r="ADS24" s="18"/>
      <c r="ADT24" s="18"/>
      <c r="ADU24" s="18"/>
      <c r="ADV24" s="18"/>
      <c r="ADW24" s="18"/>
      <c r="ADX24" s="18"/>
      <c r="ADY24" s="18"/>
      <c r="ADZ24" s="18"/>
      <c r="AEA24" s="18"/>
      <c r="AEB24" s="18"/>
      <c r="AEC24" s="18"/>
      <c r="AED24" s="18"/>
      <c r="AEE24" s="18"/>
      <c r="AEF24" s="18"/>
      <c r="AEG24" s="18"/>
      <c r="AEH24" s="18"/>
      <c r="AEI24" s="18"/>
      <c r="AEJ24" s="18"/>
      <c r="AEK24" s="18"/>
      <c r="AEL24" s="18"/>
      <c r="AEM24" s="18"/>
      <c r="AEN24" s="18"/>
      <c r="AEO24" s="18"/>
      <c r="AEP24" s="18"/>
      <c r="AEQ24" s="18"/>
      <c r="AER24" s="18"/>
      <c r="AES24" s="18"/>
      <c r="AET24" s="18"/>
      <c r="AEU24" s="18"/>
      <c r="AEV24" s="18"/>
      <c r="AEW24" s="18"/>
      <c r="AEX24" s="18"/>
      <c r="AEY24" s="18"/>
      <c r="AEZ24" s="18"/>
      <c r="AFA24" s="18"/>
      <c r="AFB24" s="18"/>
      <c r="AFC24" s="18"/>
      <c r="AFD24" s="18"/>
      <c r="AFE24" s="18"/>
      <c r="AFF24" s="18"/>
      <c r="AFG24" s="18"/>
      <c r="AFH24" s="18"/>
      <c r="AFI24" s="18"/>
      <c r="AFJ24" s="18"/>
      <c r="AFK24" s="18"/>
      <c r="AFL24" s="18"/>
      <c r="AFM24" s="18"/>
      <c r="AFN24" s="18"/>
      <c r="AFO24" s="18"/>
      <c r="AFP24" s="18"/>
      <c r="AFQ24" s="18"/>
      <c r="AFR24" s="18"/>
      <c r="AFS24" s="18"/>
      <c r="AFT24" s="18"/>
      <c r="AFU24" s="18"/>
      <c r="AFV24" s="18"/>
      <c r="AFW24" s="18"/>
      <c r="AFX24" s="18"/>
      <c r="AFY24" s="18"/>
      <c r="AFZ24" s="18"/>
      <c r="AGA24" s="18"/>
      <c r="AGB24" s="18"/>
      <c r="AGC24" s="18"/>
      <c r="AGD24" s="18"/>
      <c r="AGE24" s="18"/>
      <c r="AGF24" s="18"/>
      <c r="AGG24" s="18"/>
      <c r="AGH24" s="18"/>
      <c r="AGI24" s="18"/>
      <c r="AGJ24" s="18"/>
      <c r="AGK24" s="18"/>
      <c r="AGL24" s="18"/>
      <c r="AGM24" s="18"/>
      <c r="AGN24" s="18"/>
      <c r="AGO24" s="18"/>
      <c r="AGP24" s="18"/>
      <c r="AGQ24" s="18"/>
      <c r="AGR24" s="18"/>
      <c r="AGS24" s="18"/>
      <c r="AGT24" s="18"/>
      <c r="AGU24" s="18"/>
      <c r="AGV24" s="18"/>
      <c r="AGW24" s="18"/>
      <c r="AGX24" s="18"/>
      <c r="AGY24" s="18"/>
      <c r="AGZ24" s="18"/>
      <c r="AHA24" s="18"/>
      <c r="AHB24" s="18"/>
      <c r="AHC24" s="18"/>
      <c r="AHD24" s="18"/>
      <c r="AHE24" s="18"/>
      <c r="AHF24" s="18"/>
      <c r="AHG24" s="18"/>
      <c r="AHH24" s="18"/>
      <c r="AHI24" s="18"/>
      <c r="AHJ24" s="18"/>
      <c r="AHK24" s="18"/>
      <c r="AHL24" s="18"/>
      <c r="AHM24" s="18"/>
      <c r="AHN24" s="18"/>
      <c r="AHO24" s="18"/>
      <c r="AHP24" s="18"/>
      <c r="AHQ24" s="18"/>
      <c r="AHR24" s="18"/>
      <c r="AHS24" s="18"/>
      <c r="AHT24" s="18"/>
      <c r="AHU24" s="18"/>
      <c r="AHV24" s="18"/>
      <c r="AHW24" s="18"/>
      <c r="AHX24" s="18"/>
      <c r="AHY24" s="18"/>
      <c r="AHZ24" s="18"/>
      <c r="AIA24" s="18"/>
      <c r="AIB24" s="18"/>
      <c r="AIC24" s="18"/>
      <c r="AID24" s="18"/>
      <c r="AIE24" s="18"/>
      <c r="AIF24" s="18"/>
      <c r="AIG24" s="18"/>
      <c r="AIH24" s="18"/>
      <c r="AII24" s="18"/>
      <c r="AIJ24" s="18"/>
      <c r="AIK24" s="18"/>
      <c r="AIL24" s="18"/>
      <c r="AIM24" s="18"/>
      <c r="AIN24" s="18"/>
      <c r="AIO24" s="18"/>
      <c r="AIP24" s="18"/>
      <c r="AIQ24" s="18"/>
      <c r="AIR24" s="18"/>
      <c r="AIS24" s="18"/>
      <c r="AIT24" s="18"/>
      <c r="AIU24" s="18"/>
      <c r="AIV24" s="18"/>
      <c r="AIW24" s="18"/>
      <c r="AIX24" s="18"/>
      <c r="AIY24" s="18"/>
      <c r="AIZ24" s="18"/>
      <c r="AJA24" s="18"/>
      <c r="AJB24" s="18"/>
      <c r="AJC24" s="18"/>
      <c r="AJD24" s="18"/>
      <c r="AJE24" s="18"/>
      <c r="AJF24" s="18"/>
      <c r="AJG24" s="18"/>
      <c r="AJH24" s="18"/>
      <c r="AJI24" s="18"/>
      <c r="AJJ24" s="18"/>
      <c r="AJK24" s="18"/>
      <c r="AJL24" s="18"/>
      <c r="AJM24" s="18"/>
      <c r="AJN24" s="18"/>
      <c r="AJO24" s="18"/>
      <c r="AJP24" s="18"/>
      <c r="AJQ24" s="18"/>
      <c r="AJR24" s="18"/>
      <c r="AJS24" s="18"/>
      <c r="AJT24" s="18"/>
      <c r="AJU24" s="18"/>
      <c r="AJV24" s="18"/>
      <c r="AJW24" s="18"/>
      <c r="AJX24" s="18"/>
      <c r="AJY24" s="18"/>
      <c r="AJZ24" s="18"/>
      <c r="AKA24" s="18"/>
      <c r="AKB24" s="18"/>
      <c r="AKC24" s="18"/>
      <c r="AKD24" s="18"/>
      <c r="AKE24" s="18"/>
      <c r="AKF24" s="18"/>
      <c r="AKG24" s="18"/>
      <c r="AKH24" s="18"/>
      <c r="AKI24" s="18"/>
      <c r="AKJ24" s="18"/>
      <c r="AKK24" s="18"/>
      <c r="AKL24" s="18"/>
      <c r="AKM24" s="18"/>
      <c r="AKN24" s="18"/>
      <c r="AKO24" s="18"/>
      <c r="AKP24" s="18"/>
      <c r="AKQ24" s="18"/>
      <c r="AKR24" s="18"/>
      <c r="AKS24" s="18"/>
      <c r="AKT24" s="18"/>
      <c r="AKU24" s="18"/>
      <c r="AKV24" s="18"/>
      <c r="AKW24" s="18"/>
      <c r="AKX24" s="18"/>
      <c r="AKY24" s="18"/>
      <c r="AKZ24" s="18"/>
      <c r="ALA24" s="18"/>
      <c r="ALB24" s="18"/>
      <c r="ALC24" s="18"/>
      <c r="ALD24" s="18"/>
      <c r="ALE24" s="18"/>
      <c r="ALF24" s="18"/>
      <c r="ALG24" s="18"/>
      <c r="ALH24" s="18"/>
      <c r="ALI24" s="18"/>
      <c r="ALJ24" s="18"/>
      <c r="ALK24" s="18"/>
      <c r="ALL24" s="18"/>
      <c r="ALM24" s="18"/>
      <c r="ALN24" s="18"/>
      <c r="ALO24" s="18"/>
      <c r="ALP24" s="18"/>
      <c r="ALQ24" s="18"/>
      <c r="ALR24" s="18"/>
      <c r="ALS24" s="18"/>
      <c r="ALT24" s="18"/>
      <c r="ALU24" s="18"/>
      <c r="ALV24" s="18"/>
      <c r="ALW24" s="18"/>
      <c r="ALX24" s="18"/>
      <c r="ALY24" s="18"/>
      <c r="ALZ24" s="18"/>
      <c r="AMA24" s="18"/>
      <c r="AMB24" s="18"/>
      <c r="AMC24" s="18"/>
      <c r="AMD24" s="18"/>
    </row>
    <row r="25" spans="1:1018" s="17" customFormat="1" ht="25.5" x14ac:dyDescent="0.25">
      <c r="A25" s="22" t="s">
        <v>45</v>
      </c>
      <c r="B25" s="23" t="s">
        <v>46</v>
      </c>
      <c r="C25" s="23" t="s">
        <v>31</v>
      </c>
      <c r="D25" s="33" t="s">
        <v>32</v>
      </c>
      <c r="E25" s="32" t="s">
        <v>32</v>
      </c>
      <c r="F25" s="33" t="s">
        <v>32</v>
      </c>
      <c r="G25" s="34">
        <f t="shared" si="3"/>
        <v>110.11588234</v>
      </c>
      <c r="H25" s="34">
        <f t="shared" si="4"/>
        <v>110.11588234</v>
      </c>
      <c r="I25" s="34">
        <f t="shared" si="5"/>
        <v>3.4987211300000003</v>
      </c>
      <c r="J25" s="34">
        <f t="shared" ref="J25:Q25" si="21">J26</f>
        <v>0</v>
      </c>
      <c r="K25" s="34">
        <f>K26</f>
        <v>3.4707211300000003</v>
      </c>
      <c r="L25" s="34">
        <f t="shared" si="21"/>
        <v>0</v>
      </c>
      <c r="M25" s="34">
        <f t="shared" si="21"/>
        <v>2.8000000000000001E-2</v>
      </c>
      <c r="N25" s="34">
        <f t="shared" si="21"/>
        <v>0</v>
      </c>
      <c r="O25" s="34">
        <f t="shared" si="21"/>
        <v>0</v>
      </c>
      <c r="P25" s="28">
        <f t="shared" si="21"/>
        <v>110.11588234</v>
      </c>
      <c r="Q25" s="34">
        <f t="shared" si="21"/>
        <v>0</v>
      </c>
      <c r="R25" s="34">
        <f t="shared" si="9"/>
        <v>106.61716120999999</v>
      </c>
      <c r="S25" s="34" t="s">
        <v>32</v>
      </c>
      <c r="T25" s="34">
        <f t="shared" si="10"/>
        <v>-106.61716120999999</v>
      </c>
      <c r="U25" s="28" t="s">
        <v>32</v>
      </c>
      <c r="V25" s="32" t="s">
        <v>32</v>
      </c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9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  <c r="TE25" s="18"/>
      <c r="TF25" s="18"/>
      <c r="TG25" s="18"/>
      <c r="TH25" s="18"/>
      <c r="TI25" s="18"/>
      <c r="TJ25" s="18"/>
      <c r="TK25" s="18"/>
      <c r="TL25" s="18"/>
      <c r="TM25" s="18"/>
      <c r="TN25" s="18"/>
      <c r="TO25" s="18"/>
      <c r="TP25" s="18"/>
      <c r="TQ25" s="18"/>
      <c r="TR25" s="18"/>
      <c r="TS25" s="18"/>
      <c r="TT25" s="18"/>
      <c r="TU25" s="18"/>
      <c r="TV25" s="18"/>
      <c r="TW25" s="18"/>
      <c r="TX25" s="18"/>
      <c r="TY25" s="18"/>
      <c r="TZ25" s="18"/>
      <c r="UA25" s="18"/>
      <c r="UB25" s="18"/>
      <c r="UC25" s="18"/>
      <c r="UD25" s="18"/>
      <c r="UE25" s="18"/>
      <c r="UF25" s="18"/>
      <c r="UG25" s="18"/>
      <c r="UH25" s="18"/>
      <c r="UI25" s="18"/>
      <c r="UJ25" s="18"/>
      <c r="UK25" s="18"/>
      <c r="UL25" s="18"/>
      <c r="UM25" s="18"/>
      <c r="UN25" s="18"/>
      <c r="UO25" s="18"/>
      <c r="UP25" s="18"/>
      <c r="UQ25" s="18"/>
      <c r="UR25" s="18"/>
      <c r="US25" s="18"/>
      <c r="UT25" s="18"/>
      <c r="UU25" s="18"/>
      <c r="UV25" s="18"/>
      <c r="UW25" s="18"/>
      <c r="UX25" s="18"/>
      <c r="UY25" s="18"/>
      <c r="UZ25" s="18"/>
      <c r="VA25" s="18"/>
      <c r="VB25" s="18"/>
      <c r="VC25" s="18"/>
      <c r="VD25" s="18"/>
      <c r="VE25" s="18"/>
      <c r="VF25" s="18"/>
      <c r="VG25" s="18"/>
      <c r="VH25" s="18"/>
      <c r="VI25" s="18"/>
      <c r="VJ25" s="18"/>
      <c r="VK25" s="18"/>
      <c r="VL25" s="18"/>
      <c r="VM25" s="18"/>
      <c r="VN25" s="18"/>
      <c r="VO25" s="18"/>
      <c r="VP25" s="18"/>
      <c r="VQ25" s="18"/>
      <c r="VR25" s="18"/>
      <c r="VS25" s="18"/>
      <c r="VT25" s="18"/>
      <c r="VU25" s="18"/>
      <c r="VV25" s="18"/>
      <c r="VW25" s="18"/>
      <c r="VX25" s="18"/>
      <c r="VY25" s="18"/>
      <c r="VZ25" s="18"/>
      <c r="WA25" s="18"/>
      <c r="WB25" s="18"/>
      <c r="WC25" s="18"/>
      <c r="WD25" s="18"/>
      <c r="WE25" s="18"/>
      <c r="WF25" s="18"/>
      <c r="WG25" s="18"/>
      <c r="WH25" s="18"/>
      <c r="WI25" s="18"/>
      <c r="WJ25" s="18"/>
      <c r="WK25" s="18"/>
      <c r="WL25" s="18"/>
      <c r="WM25" s="18"/>
      <c r="WN25" s="18"/>
      <c r="WO25" s="18"/>
      <c r="WP25" s="18"/>
      <c r="WQ25" s="18"/>
      <c r="WR25" s="18"/>
      <c r="WS25" s="18"/>
      <c r="WT25" s="18"/>
      <c r="WU25" s="18"/>
      <c r="WV25" s="18"/>
      <c r="WW25" s="18"/>
      <c r="WX25" s="18"/>
      <c r="WY25" s="18"/>
      <c r="WZ25" s="18"/>
      <c r="XA25" s="18"/>
      <c r="XB25" s="18"/>
      <c r="XC25" s="18"/>
      <c r="XD25" s="18"/>
      <c r="XE25" s="18"/>
      <c r="XF25" s="18"/>
      <c r="XG25" s="18"/>
      <c r="XH25" s="18"/>
      <c r="XI25" s="18"/>
      <c r="XJ25" s="18"/>
      <c r="XK25" s="18"/>
      <c r="XL25" s="18"/>
      <c r="XM25" s="18"/>
      <c r="XN25" s="18"/>
      <c r="XO25" s="18"/>
      <c r="XP25" s="18"/>
      <c r="XQ25" s="18"/>
      <c r="XR25" s="18"/>
      <c r="XS25" s="18"/>
      <c r="XT25" s="18"/>
      <c r="XU25" s="18"/>
      <c r="XV25" s="18"/>
      <c r="XW25" s="18"/>
      <c r="XX25" s="18"/>
      <c r="XY25" s="18"/>
      <c r="XZ25" s="18"/>
      <c r="YA25" s="18"/>
      <c r="YB25" s="18"/>
      <c r="YC25" s="18"/>
      <c r="YD25" s="18"/>
      <c r="YE25" s="18"/>
      <c r="YF25" s="18"/>
      <c r="YG25" s="18"/>
      <c r="YH25" s="18"/>
      <c r="YI25" s="18"/>
      <c r="YJ25" s="18"/>
      <c r="YK25" s="18"/>
      <c r="YL25" s="18"/>
      <c r="YM25" s="18"/>
      <c r="YN25" s="18"/>
      <c r="YO25" s="18"/>
      <c r="YP25" s="18"/>
      <c r="YQ25" s="18"/>
      <c r="YR25" s="18"/>
      <c r="YS25" s="18"/>
      <c r="YT25" s="18"/>
      <c r="YU25" s="18"/>
      <c r="YV25" s="18"/>
      <c r="YW25" s="18"/>
      <c r="YX25" s="18"/>
      <c r="YY25" s="18"/>
      <c r="YZ25" s="18"/>
      <c r="ZA25" s="18"/>
      <c r="ZB25" s="18"/>
      <c r="ZC25" s="18"/>
      <c r="ZD25" s="18"/>
      <c r="ZE25" s="18"/>
      <c r="ZF25" s="18"/>
      <c r="ZG25" s="18"/>
      <c r="ZH25" s="18"/>
      <c r="ZI25" s="18"/>
      <c r="ZJ25" s="18"/>
      <c r="ZK25" s="18"/>
      <c r="ZL25" s="18"/>
      <c r="ZM25" s="18"/>
      <c r="ZN25" s="18"/>
      <c r="ZO25" s="18"/>
      <c r="ZP25" s="18"/>
      <c r="ZQ25" s="18"/>
      <c r="ZR25" s="18"/>
      <c r="ZS25" s="18"/>
      <c r="ZT25" s="18"/>
      <c r="ZU25" s="18"/>
      <c r="ZV25" s="18"/>
      <c r="ZW25" s="18"/>
      <c r="ZX25" s="18"/>
      <c r="ZY25" s="18"/>
      <c r="ZZ25" s="18"/>
      <c r="AAA25" s="18"/>
      <c r="AAB25" s="18"/>
      <c r="AAC25" s="18"/>
      <c r="AAD25" s="18"/>
      <c r="AAE25" s="18"/>
      <c r="AAF25" s="18"/>
      <c r="AAG25" s="18"/>
      <c r="AAH25" s="18"/>
      <c r="AAI25" s="18"/>
      <c r="AAJ25" s="18"/>
      <c r="AAK25" s="18"/>
      <c r="AAL25" s="18"/>
      <c r="AAM25" s="18"/>
      <c r="AAN25" s="18"/>
      <c r="AAO25" s="18"/>
      <c r="AAP25" s="18"/>
      <c r="AAQ25" s="18"/>
      <c r="AAR25" s="18"/>
      <c r="AAS25" s="18"/>
      <c r="AAT25" s="18"/>
      <c r="AAU25" s="18"/>
      <c r="AAV25" s="18"/>
      <c r="AAW25" s="18"/>
      <c r="AAX25" s="18"/>
      <c r="AAY25" s="18"/>
      <c r="AAZ25" s="18"/>
      <c r="ABA25" s="18"/>
      <c r="ABB25" s="18"/>
      <c r="ABC25" s="18"/>
      <c r="ABD25" s="18"/>
      <c r="ABE25" s="18"/>
      <c r="ABF25" s="18"/>
      <c r="ABG25" s="18"/>
      <c r="ABH25" s="18"/>
      <c r="ABI25" s="18"/>
      <c r="ABJ25" s="18"/>
      <c r="ABK25" s="18"/>
      <c r="ABL25" s="18"/>
      <c r="ABM25" s="18"/>
      <c r="ABN25" s="18"/>
      <c r="ABO25" s="18"/>
      <c r="ABP25" s="18"/>
      <c r="ABQ25" s="18"/>
      <c r="ABR25" s="18"/>
      <c r="ABS25" s="18"/>
      <c r="ABT25" s="18"/>
      <c r="ABU25" s="18"/>
      <c r="ABV25" s="18"/>
      <c r="ABW25" s="18"/>
      <c r="ABX25" s="18"/>
      <c r="ABY25" s="18"/>
      <c r="ABZ25" s="18"/>
      <c r="ACA25" s="18"/>
      <c r="ACB25" s="18"/>
      <c r="ACC25" s="18"/>
      <c r="ACD25" s="18"/>
      <c r="ACE25" s="18"/>
      <c r="ACF25" s="18"/>
      <c r="ACG25" s="18"/>
      <c r="ACH25" s="18"/>
      <c r="ACI25" s="18"/>
      <c r="ACJ25" s="18"/>
      <c r="ACK25" s="18"/>
      <c r="ACL25" s="18"/>
      <c r="ACM25" s="18"/>
      <c r="ACN25" s="18"/>
      <c r="ACO25" s="18"/>
      <c r="ACP25" s="18"/>
      <c r="ACQ25" s="18"/>
      <c r="ACR25" s="18"/>
      <c r="ACS25" s="18"/>
      <c r="ACT25" s="18"/>
      <c r="ACU25" s="18"/>
      <c r="ACV25" s="18"/>
      <c r="ACW25" s="18"/>
      <c r="ACX25" s="18"/>
      <c r="ACY25" s="18"/>
      <c r="ACZ25" s="18"/>
      <c r="ADA25" s="18"/>
      <c r="ADB25" s="18"/>
      <c r="ADC25" s="18"/>
      <c r="ADD25" s="18"/>
      <c r="ADE25" s="18"/>
      <c r="ADF25" s="18"/>
      <c r="ADG25" s="18"/>
      <c r="ADH25" s="18"/>
      <c r="ADI25" s="18"/>
      <c r="ADJ25" s="18"/>
      <c r="ADK25" s="18"/>
      <c r="ADL25" s="18"/>
      <c r="ADM25" s="18"/>
      <c r="ADN25" s="18"/>
      <c r="ADO25" s="18"/>
      <c r="ADP25" s="18"/>
      <c r="ADQ25" s="18"/>
      <c r="ADR25" s="18"/>
      <c r="ADS25" s="18"/>
      <c r="ADT25" s="18"/>
      <c r="ADU25" s="18"/>
      <c r="ADV25" s="18"/>
      <c r="ADW25" s="18"/>
      <c r="ADX25" s="18"/>
      <c r="ADY25" s="18"/>
      <c r="ADZ25" s="18"/>
      <c r="AEA25" s="18"/>
      <c r="AEB25" s="18"/>
      <c r="AEC25" s="18"/>
      <c r="AED25" s="18"/>
      <c r="AEE25" s="18"/>
      <c r="AEF25" s="18"/>
      <c r="AEG25" s="18"/>
      <c r="AEH25" s="18"/>
      <c r="AEI25" s="18"/>
      <c r="AEJ25" s="18"/>
      <c r="AEK25" s="18"/>
      <c r="AEL25" s="18"/>
      <c r="AEM25" s="18"/>
      <c r="AEN25" s="18"/>
      <c r="AEO25" s="18"/>
      <c r="AEP25" s="18"/>
      <c r="AEQ25" s="18"/>
      <c r="AER25" s="18"/>
      <c r="AES25" s="18"/>
      <c r="AET25" s="18"/>
      <c r="AEU25" s="18"/>
      <c r="AEV25" s="18"/>
      <c r="AEW25" s="18"/>
      <c r="AEX25" s="18"/>
      <c r="AEY25" s="18"/>
      <c r="AEZ25" s="18"/>
      <c r="AFA25" s="18"/>
      <c r="AFB25" s="18"/>
      <c r="AFC25" s="18"/>
      <c r="AFD25" s="18"/>
      <c r="AFE25" s="18"/>
      <c r="AFF25" s="18"/>
      <c r="AFG25" s="18"/>
      <c r="AFH25" s="18"/>
      <c r="AFI25" s="18"/>
      <c r="AFJ25" s="18"/>
      <c r="AFK25" s="18"/>
      <c r="AFL25" s="18"/>
      <c r="AFM25" s="18"/>
      <c r="AFN25" s="18"/>
      <c r="AFO25" s="18"/>
      <c r="AFP25" s="18"/>
      <c r="AFQ25" s="18"/>
      <c r="AFR25" s="18"/>
      <c r="AFS25" s="18"/>
      <c r="AFT25" s="18"/>
      <c r="AFU25" s="18"/>
      <c r="AFV25" s="18"/>
      <c r="AFW25" s="18"/>
      <c r="AFX25" s="18"/>
      <c r="AFY25" s="18"/>
      <c r="AFZ25" s="18"/>
      <c r="AGA25" s="18"/>
      <c r="AGB25" s="18"/>
      <c r="AGC25" s="18"/>
      <c r="AGD25" s="18"/>
      <c r="AGE25" s="18"/>
      <c r="AGF25" s="18"/>
      <c r="AGG25" s="18"/>
      <c r="AGH25" s="18"/>
      <c r="AGI25" s="18"/>
      <c r="AGJ25" s="18"/>
      <c r="AGK25" s="18"/>
      <c r="AGL25" s="18"/>
      <c r="AGM25" s="18"/>
      <c r="AGN25" s="18"/>
      <c r="AGO25" s="18"/>
      <c r="AGP25" s="18"/>
      <c r="AGQ25" s="18"/>
      <c r="AGR25" s="18"/>
      <c r="AGS25" s="18"/>
      <c r="AGT25" s="18"/>
      <c r="AGU25" s="18"/>
      <c r="AGV25" s="18"/>
      <c r="AGW25" s="18"/>
      <c r="AGX25" s="18"/>
      <c r="AGY25" s="18"/>
      <c r="AGZ25" s="18"/>
      <c r="AHA25" s="18"/>
      <c r="AHB25" s="18"/>
      <c r="AHC25" s="18"/>
      <c r="AHD25" s="18"/>
      <c r="AHE25" s="18"/>
      <c r="AHF25" s="18"/>
      <c r="AHG25" s="18"/>
      <c r="AHH25" s="18"/>
      <c r="AHI25" s="18"/>
      <c r="AHJ25" s="18"/>
      <c r="AHK25" s="18"/>
      <c r="AHL25" s="18"/>
      <c r="AHM25" s="18"/>
      <c r="AHN25" s="18"/>
      <c r="AHO25" s="18"/>
      <c r="AHP25" s="18"/>
      <c r="AHQ25" s="18"/>
      <c r="AHR25" s="18"/>
      <c r="AHS25" s="18"/>
      <c r="AHT25" s="18"/>
      <c r="AHU25" s="18"/>
      <c r="AHV25" s="18"/>
      <c r="AHW25" s="18"/>
      <c r="AHX25" s="18"/>
      <c r="AHY25" s="18"/>
      <c r="AHZ25" s="18"/>
      <c r="AIA25" s="18"/>
      <c r="AIB25" s="18"/>
      <c r="AIC25" s="18"/>
      <c r="AID25" s="18"/>
      <c r="AIE25" s="18"/>
      <c r="AIF25" s="18"/>
      <c r="AIG25" s="18"/>
      <c r="AIH25" s="18"/>
      <c r="AII25" s="18"/>
      <c r="AIJ25" s="18"/>
      <c r="AIK25" s="18"/>
      <c r="AIL25" s="18"/>
      <c r="AIM25" s="18"/>
      <c r="AIN25" s="18"/>
      <c r="AIO25" s="18"/>
      <c r="AIP25" s="18"/>
      <c r="AIQ25" s="18"/>
      <c r="AIR25" s="18"/>
      <c r="AIS25" s="18"/>
      <c r="AIT25" s="18"/>
      <c r="AIU25" s="18"/>
      <c r="AIV25" s="18"/>
      <c r="AIW25" s="18"/>
      <c r="AIX25" s="18"/>
      <c r="AIY25" s="18"/>
      <c r="AIZ25" s="18"/>
      <c r="AJA25" s="18"/>
      <c r="AJB25" s="18"/>
      <c r="AJC25" s="18"/>
      <c r="AJD25" s="18"/>
      <c r="AJE25" s="18"/>
      <c r="AJF25" s="18"/>
      <c r="AJG25" s="18"/>
      <c r="AJH25" s="18"/>
      <c r="AJI25" s="18"/>
      <c r="AJJ25" s="18"/>
      <c r="AJK25" s="18"/>
      <c r="AJL25" s="18"/>
      <c r="AJM25" s="18"/>
      <c r="AJN25" s="18"/>
      <c r="AJO25" s="18"/>
      <c r="AJP25" s="18"/>
      <c r="AJQ25" s="18"/>
      <c r="AJR25" s="18"/>
      <c r="AJS25" s="18"/>
      <c r="AJT25" s="18"/>
      <c r="AJU25" s="18"/>
      <c r="AJV25" s="18"/>
      <c r="AJW25" s="18"/>
      <c r="AJX25" s="18"/>
      <c r="AJY25" s="18"/>
      <c r="AJZ25" s="18"/>
      <c r="AKA25" s="18"/>
      <c r="AKB25" s="18"/>
      <c r="AKC25" s="18"/>
      <c r="AKD25" s="18"/>
      <c r="AKE25" s="18"/>
      <c r="AKF25" s="18"/>
      <c r="AKG25" s="18"/>
      <c r="AKH25" s="18"/>
      <c r="AKI25" s="18"/>
      <c r="AKJ25" s="18"/>
      <c r="AKK25" s="18"/>
      <c r="AKL25" s="18"/>
      <c r="AKM25" s="18"/>
      <c r="AKN25" s="18"/>
      <c r="AKO25" s="18"/>
      <c r="AKP25" s="18"/>
      <c r="AKQ25" s="18"/>
      <c r="AKR25" s="18"/>
      <c r="AKS25" s="18"/>
      <c r="AKT25" s="18"/>
      <c r="AKU25" s="18"/>
      <c r="AKV25" s="18"/>
      <c r="AKW25" s="18"/>
      <c r="AKX25" s="18"/>
      <c r="AKY25" s="18"/>
      <c r="AKZ25" s="18"/>
      <c r="ALA25" s="18"/>
      <c r="ALB25" s="18"/>
      <c r="ALC25" s="18"/>
      <c r="ALD25" s="18"/>
      <c r="ALE25" s="18"/>
      <c r="ALF25" s="18"/>
      <c r="ALG25" s="18"/>
      <c r="ALH25" s="18"/>
      <c r="ALI25" s="18"/>
      <c r="ALJ25" s="18"/>
      <c r="ALK25" s="18"/>
      <c r="ALL25" s="18"/>
      <c r="ALM25" s="18"/>
      <c r="ALN25" s="18"/>
      <c r="ALO25" s="18"/>
      <c r="ALP25" s="18"/>
      <c r="ALQ25" s="18"/>
      <c r="ALR25" s="18"/>
      <c r="ALS25" s="18"/>
      <c r="ALT25" s="18"/>
      <c r="ALU25" s="18"/>
      <c r="ALV25" s="18"/>
      <c r="ALW25" s="18"/>
      <c r="ALX25" s="18"/>
      <c r="ALY25" s="18"/>
      <c r="ALZ25" s="18"/>
      <c r="AMA25" s="18"/>
      <c r="AMB25" s="18"/>
      <c r="AMC25" s="18"/>
      <c r="AMD25" s="18"/>
    </row>
    <row r="26" spans="1:1018" ht="86.25" customHeight="1" x14ac:dyDescent="0.2">
      <c r="A26" s="49" t="s">
        <v>47</v>
      </c>
      <c r="B26" s="50" t="s">
        <v>48</v>
      </c>
      <c r="C26" s="57" t="s">
        <v>31</v>
      </c>
      <c r="D26" s="51" t="s">
        <v>32</v>
      </c>
      <c r="E26" s="52" t="s">
        <v>32</v>
      </c>
      <c r="F26" s="51" t="s">
        <v>32</v>
      </c>
      <c r="G26" s="53">
        <f t="shared" ref="G26" si="22">H26</f>
        <v>110.11588234</v>
      </c>
      <c r="H26" s="53">
        <f t="shared" ref="H26" si="23">SUM(J26,L26,N26,P26)</f>
        <v>110.11588234</v>
      </c>
      <c r="I26" s="53">
        <f t="shared" ref="I26" si="24">SUM(K26,M26,O26,Q26)</f>
        <v>3.4987211300000003</v>
      </c>
      <c r="J26" s="54">
        <f t="shared" ref="J26:O26" si="25">SUM(J27:J30)</f>
        <v>0</v>
      </c>
      <c r="K26" s="54">
        <f t="shared" si="25"/>
        <v>3.4707211300000003</v>
      </c>
      <c r="L26" s="54">
        <f t="shared" si="25"/>
        <v>0</v>
      </c>
      <c r="M26" s="54">
        <f t="shared" si="25"/>
        <v>2.8000000000000001E-2</v>
      </c>
      <c r="N26" s="54">
        <f t="shared" si="25"/>
        <v>0</v>
      </c>
      <c r="O26" s="54">
        <f t="shared" si="25"/>
        <v>0</v>
      </c>
      <c r="P26" s="54">
        <f>SUM(P27:P30)</f>
        <v>110.11588234</v>
      </c>
      <c r="Q26" s="54">
        <f>SUM(Q27:Q30)</f>
        <v>0</v>
      </c>
      <c r="R26" s="53">
        <f t="shared" ref="R26" si="26">H26-I26</f>
        <v>106.61716120999999</v>
      </c>
      <c r="S26" s="53" t="s">
        <v>32</v>
      </c>
      <c r="T26" s="53">
        <f t="shared" ref="T26" si="27">I26-H26</f>
        <v>-106.61716120999999</v>
      </c>
      <c r="U26" s="54" t="s">
        <v>32</v>
      </c>
      <c r="V26" s="52" t="s">
        <v>83</v>
      </c>
      <c r="AX26" s="16"/>
    </row>
    <row r="27" spans="1:1018" ht="82.5" customHeight="1" x14ac:dyDescent="0.2">
      <c r="A27" s="12" t="s">
        <v>49</v>
      </c>
      <c r="B27" s="48" t="s">
        <v>50</v>
      </c>
      <c r="C27" s="14" t="s">
        <v>31</v>
      </c>
      <c r="D27" s="21" t="s">
        <v>32</v>
      </c>
      <c r="E27" s="4" t="s">
        <v>32</v>
      </c>
      <c r="F27" s="4" t="s">
        <v>32</v>
      </c>
      <c r="G27" s="29">
        <f t="shared" si="3"/>
        <v>30.45</v>
      </c>
      <c r="H27" s="29">
        <f t="shared" si="4"/>
        <v>30.45</v>
      </c>
      <c r="I27" s="29">
        <f t="shared" si="5"/>
        <v>0</v>
      </c>
      <c r="J27" s="30">
        <v>0</v>
      </c>
      <c r="K27" s="29">
        <v>0</v>
      </c>
      <c r="L27" s="30">
        <v>0</v>
      </c>
      <c r="M27" s="29">
        <v>0</v>
      </c>
      <c r="N27" s="30">
        <v>0</v>
      </c>
      <c r="O27" s="29">
        <v>0</v>
      </c>
      <c r="P27" s="31">
        <v>30.45</v>
      </c>
      <c r="Q27" s="29">
        <v>0</v>
      </c>
      <c r="R27" s="29">
        <f t="shared" si="9"/>
        <v>30.45</v>
      </c>
      <c r="S27" s="29" t="s">
        <v>32</v>
      </c>
      <c r="T27" s="29">
        <f t="shared" si="10"/>
        <v>-30.45</v>
      </c>
      <c r="U27" s="31" t="s">
        <v>32</v>
      </c>
      <c r="V27" s="4" t="s">
        <v>83</v>
      </c>
      <c r="AX27" s="16"/>
    </row>
    <row r="28" spans="1:1018" ht="90" customHeight="1" outlineLevel="1" x14ac:dyDescent="0.2">
      <c r="A28" s="12" t="s">
        <v>51</v>
      </c>
      <c r="B28" s="48" t="s">
        <v>52</v>
      </c>
      <c r="C28" s="14" t="s">
        <v>31</v>
      </c>
      <c r="D28" s="21" t="s">
        <v>32</v>
      </c>
      <c r="E28" s="4" t="s">
        <v>32</v>
      </c>
      <c r="F28" s="4" t="s">
        <v>32</v>
      </c>
      <c r="G28" s="29">
        <f t="shared" si="3"/>
        <v>74.55</v>
      </c>
      <c r="H28" s="29">
        <f t="shared" si="4"/>
        <v>74.55</v>
      </c>
      <c r="I28" s="29">
        <f t="shared" si="5"/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31">
        <v>74.55</v>
      </c>
      <c r="Q28" s="29">
        <v>0</v>
      </c>
      <c r="R28" s="29">
        <f t="shared" si="9"/>
        <v>74.55</v>
      </c>
      <c r="S28" s="29" t="s">
        <v>32</v>
      </c>
      <c r="T28" s="29">
        <f t="shared" si="10"/>
        <v>-74.55</v>
      </c>
      <c r="U28" s="31" t="s">
        <v>32</v>
      </c>
      <c r="V28" s="4" t="s">
        <v>83</v>
      </c>
      <c r="AX28" s="16"/>
    </row>
    <row r="29" spans="1:1018" ht="87" customHeight="1" outlineLevel="1" x14ac:dyDescent="0.2">
      <c r="A29" s="12" t="s">
        <v>53</v>
      </c>
      <c r="B29" s="48" t="s">
        <v>54</v>
      </c>
      <c r="C29" s="14" t="s">
        <v>31</v>
      </c>
      <c r="D29" s="21" t="s">
        <v>32</v>
      </c>
      <c r="E29" s="4" t="s">
        <v>32</v>
      </c>
      <c r="F29" s="4" t="s">
        <v>32</v>
      </c>
      <c r="G29" s="29">
        <f t="shared" si="3"/>
        <v>0</v>
      </c>
      <c r="H29" s="29">
        <f t="shared" si="4"/>
        <v>0</v>
      </c>
      <c r="I29" s="29">
        <f t="shared" si="5"/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>
        <v>0</v>
      </c>
      <c r="Q29" s="29">
        <v>0</v>
      </c>
      <c r="R29" s="29">
        <f t="shared" si="9"/>
        <v>0</v>
      </c>
      <c r="S29" s="29" t="s">
        <v>32</v>
      </c>
      <c r="T29" s="29">
        <f t="shared" si="10"/>
        <v>0</v>
      </c>
      <c r="U29" s="31" t="s">
        <v>32</v>
      </c>
      <c r="V29" s="4" t="s">
        <v>83</v>
      </c>
      <c r="AX29" s="16"/>
    </row>
    <row r="30" spans="1:1018" ht="90.75" customHeight="1" outlineLevel="1" x14ac:dyDescent="0.2">
      <c r="A30" s="12" t="s">
        <v>246</v>
      </c>
      <c r="B30" s="74" t="s">
        <v>247</v>
      </c>
      <c r="C30" s="75" t="s">
        <v>31</v>
      </c>
      <c r="D30" s="21" t="s">
        <v>32</v>
      </c>
      <c r="E30" s="4" t="s">
        <v>32</v>
      </c>
      <c r="F30" s="4" t="s">
        <v>32</v>
      </c>
      <c r="G30" s="29">
        <f t="shared" si="3"/>
        <v>5.1158823399999998</v>
      </c>
      <c r="H30" s="29">
        <f t="shared" si="4"/>
        <v>5.1158823399999998</v>
      </c>
      <c r="I30" s="29">
        <f t="shared" si="5"/>
        <v>3.4987211300000003</v>
      </c>
      <c r="J30" s="31">
        <f t="shared" ref="J30:O30" si="28">SUM(J31,J34)</f>
        <v>0</v>
      </c>
      <c r="K30" s="31">
        <f t="shared" si="28"/>
        <v>3.4707211300000003</v>
      </c>
      <c r="L30" s="31">
        <f t="shared" si="28"/>
        <v>0</v>
      </c>
      <c r="M30" s="31">
        <f t="shared" si="28"/>
        <v>2.8000000000000001E-2</v>
      </c>
      <c r="N30" s="31">
        <f t="shared" si="28"/>
        <v>0</v>
      </c>
      <c r="O30" s="31">
        <f t="shared" si="28"/>
        <v>0</v>
      </c>
      <c r="P30" s="31">
        <f>SUM(P31,P34)</f>
        <v>5.1158823399999998</v>
      </c>
      <c r="Q30" s="31">
        <f>SUM(Q31,Q34)</f>
        <v>0</v>
      </c>
      <c r="R30" s="29">
        <f t="shared" si="9"/>
        <v>1.6171612099999995</v>
      </c>
      <c r="S30" s="29" t="s">
        <v>32</v>
      </c>
      <c r="T30" s="29">
        <f t="shared" si="10"/>
        <v>-1.6171612099999995</v>
      </c>
      <c r="U30" s="31" t="s">
        <v>32</v>
      </c>
      <c r="V30" s="4" t="s">
        <v>83</v>
      </c>
      <c r="AX30" s="16"/>
    </row>
    <row r="31" spans="1:1018" ht="63.75" outlineLevel="1" x14ac:dyDescent="0.2">
      <c r="A31" s="78" t="s">
        <v>248</v>
      </c>
      <c r="B31" s="79" t="s">
        <v>249</v>
      </c>
      <c r="C31" s="80" t="s">
        <v>31</v>
      </c>
      <c r="D31" s="66" t="s">
        <v>32</v>
      </c>
      <c r="E31" s="76" t="s">
        <v>32</v>
      </c>
      <c r="F31" s="76" t="s">
        <v>32</v>
      </c>
      <c r="G31" s="77">
        <f t="shared" ref="G31:G32" si="29">H31</f>
        <v>0.60712502999999995</v>
      </c>
      <c r="H31" s="77">
        <f t="shared" ref="H31:H32" si="30">SUM(J31,L31,N31,P31)</f>
        <v>0.60712502999999995</v>
      </c>
      <c r="I31" s="77">
        <f t="shared" ref="I31:I32" si="31">SUM(K31,M31,O31,Q31)</f>
        <v>2.8000000000000001E-2</v>
      </c>
      <c r="J31" s="77">
        <f t="shared" ref="J31:Q31" si="32">J32</f>
        <v>0</v>
      </c>
      <c r="K31" s="77">
        <f t="shared" si="32"/>
        <v>0</v>
      </c>
      <c r="L31" s="77">
        <f t="shared" si="32"/>
        <v>0</v>
      </c>
      <c r="M31" s="77">
        <f t="shared" si="32"/>
        <v>2.8000000000000001E-2</v>
      </c>
      <c r="N31" s="77">
        <f t="shared" si="32"/>
        <v>0</v>
      </c>
      <c r="O31" s="77">
        <f t="shared" si="32"/>
        <v>0</v>
      </c>
      <c r="P31" s="67">
        <f t="shared" si="32"/>
        <v>0.60712502999999995</v>
      </c>
      <c r="Q31" s="77">
        <f t="shared" si="32"/>
        <v>0</v>
      </c>
      <c r="R31" s="77">
        <f t="shared" ref="R31:R32" si="33">H31-I31</f>
        <v>0.57912502999999993</v>
      </c>
      <c r="S31" s="77" t="s">
        <v>32</v>
      </c>
      <c r="T31" s="77">
        <f t="shared" ref="T31:T32" si="34">I31-H31</f>
        <v>-0.57912502999999993</v>
      </c>
      <c r="U31" s="67" t="s">
        <v>32</v>
      </c>
      <c r="V31" s="76" t="s">
        <v>32</v>
      </c>
      <c r="AX31" s="16"/>
    </row>
    <row r="32" spans="1:1018" outlineLevel="1" x14ac:dyDescent="0.2">
      <c r="A32" s="78" t="s">
        <v>250</v>
      </c>
      <c r="B32" s="79" t="s">
        <v>85</v>
      </c>
      <c r="C32" s="80" t="s">
        <v>31</v>
      </c>
      <c r="D32" s="66" t="s">
        <v>32</v>
      </c>
      <c r="E32" s="76" t="s">
        <v>32</v>
      </c>
      <c r="F32" s="76" t="s">
        <v>32</v>
      </c>
      <c r="G32" s="77">
        <f t="shared" si="29"/>
        <v>0.60712502999999995</v>
      </c>
      <c r="H32" s="77">
        <f t="shared" si="30"/>
        <v>0.60712502999999995</v>
      </c>
      <c r="I32" s="77">
        <f t="shared" si="31"/>
        <v>2.8000000000000001E-2</v>
      </c>
      <c r="J32" s="77">
        <f t="shared" ref="J32:L32" si="35">SUM(J33:J33)</f>
        <v>0</v>
      </c>
      <c r="K32" s="77">
        <f>SUM(K33:K33)</f>
        <v>0</v>
      </c>
      <c r="L32" s="77">
        <f t="shared" si="35"/>
        <v>0</v>
      </c>
      <c r="M32" s="77">
        <f>SUM(M33:M33)</f>
        <v>2.8000000000000001E-2</v>
      </c>
      <c r="N32" s="77">
        <f>SUM(N33:N33)</f>
        <v>0</v>
      </c>
      <c r="O32" s="77">
        <f>SUM(O33:O33)</f>
        <v>0</v>
      </c>
      <c r="P32" s="67">
        <f>SUM(P33:P33)</f>
        <v>0.60712502999999995</v>
      </c>
      <c r="Q32" s="77">
        <f>SUM(Q33:Q33)</f>
        <v>0</v>
      </c>
      <c r="R32" s="77">
        <f t="shared" si="33"/>
        <v>0.57912502999999993</v>
      </c>
      <c r="S32" s="77" t="s">
        <v>32</v>
      </c>
      <c r="T32" s="77">
        <f t="shared" si="34"/>
        <v>-0.57912502999999993</v>
      </c>
      <c r="U32" s="67" t="s">
        <v>32</v>
      </c>
      <c r="V32" s="76" t="s">
        <v>32</v>
      </c>
      <c r="AX32" s="16"/>
    </row>
    <row r="33" spans="1:1018" ht="25.5" outlineLevel="1" x14ac:dyDescent="0.2">
      <c r="A33" s="12" t="s">
        <v>250</v>
      </c>
      <c r="B33" s="74" t="s">
        <v>211</v>
      </c>
      <c r="C33" s="75" t="s">
        <v>251</v>
      </c>
      <c r="D33" s="21" t="s">
        <v>32</v>
      </c>
      <c r="E33" s="4" t="s">
        <v>32</v>
      </c>
      <c r="F33" s="4" t="s">
        <v>32</v>
      </c>
      <c r="G33" s="29">
        <f t="shared" si="3"/>
        <v>0.60712502999999995</v>
      </c>
      <c r="H33" s="29">
        <f t="shared" ref="H33:H34" si="36">SUM(J33,L33,N33,P33)</f>
        <v>0.60712502999999995</v>
      </c>
      <c r="I33" s="29">
        <f t="shared" ref="I33:I34" si="37">SUM(K33,M33,O33,Q33)</f>
        <v>2.8000000000000001E-2</v>
      </c>
      <c r="J33" s="29">
        <v>0</v>
      </c>
      <c r="K33" s="29">
        <v>0</v>
      </c>
      <c r="L33" s="29">
        <v>0</v>
      </c>
      <c r="M33" s="29">
        <v>2.8000000000000001E-2</v>
      </c>
      <c r="N33" s="29">
        <v>0</v>
      </c>
      <c r="O33" s="29">
        <v>0</v>
      </c>
      <c r="P33" s="31">
        <v>0.60712502999999995</v>
      </c>
      <c r="Q33" s="29">
        <v>0</v>
      </c>
      <c r="R33" s="29">
        <f t="shared" ref="R33:R34" si="38">H33-I33</f>
        <v>0.57912502999999993</v>
      </c>
      <c r="S33" s="29" t="s">
        <v>32</v>
      </c>
      <c r="T33" s="29">
        <f t="shared" ref="T33:T34" si="39">I33-H33</f>
        <v>-0.57912502999999993</v>
      </c>
      <c r="U33" s="31" t="s">
        <v>32</v>
      </c>
      <c r="V33" s="4" t="s">
        <v>32</v>
      </c>
      <c r="AX33" s="16"/>
    </row>
    <row r="34" spans="1:1018" ht="75" customHeight="1" outlineLevel="1" x14ac:dyDescent="0.2">
      <c r="A34" s="78" t="s">
        <v>252</v>
      </c>
      <c r="B34" s="79" t="s">
        <v>253</v>
      </c>
      <c r="C34" s="80" t="s">
        <v>31</v>
      </c>
      <c r="D34" s="66" t="s">
        <v>32</v>
      </c>
      <c r="E34" s="76" t="s">
        <v>32</v>
      </c>
      <c r="F34" s="76" t="s">
        <v>32</v>
      </c>
      <c r="G34" s="77">
        <f t="shared" ref="G34" si="40">H34</f>
        <v>4.50875731</v>
      </c>
      <c r="H34" s="77">
        <f t="shared" si="36"/>
        <v>4.50875731</v>
      </c>
      <c r="I34" s="77">
        <f t="shared" si="37"/>
        <v>3.4707211300000003</v>
      </c>
      <c r="J34" s="77">
        <f t="shared" ref="J34" si="41">SUM(J35,J38)</f>
        <v>0</v>
      </c>
      <c r="K34" s="77">
        <f t="shared" ref="K34" si="42">SUM(K35,K38)</f>
        <v>3.4707211300000003</v>
      </c>
      <c r="L34" s="77">
        <f t="shared" ref="L34" si="43">SUM(L35,L38)</f>
        <v>0</v>
      </c>
      <c r="M34" s="77">
        <f t="shared" ref="M34" si="44">SUM(M35,M38)</f>
        <v>0</v>
      </c>
      <c r="N34" s="77">
        <f t="shared" ref="N34" si="45">SUM(N35,N38)</f>
        <v>0</v>
      </c>
      <c r="O34" s="77">
        <f t="shared" ref="O34" si="46">SUM(O35,O38)</f>
        <v>0</v>
      </c>
      <c r="P34" s="67">
        <f>SUM(P35,P38)</f>
        <v>4.50875731</v>
      </c>
      <c r="Q34" s="77">
        <f>SUM(Q35,Q38)</f>
        <v>0</v>
      </c>
      <c r="R34" s="77">
        <f t="shared" si="38"/>
        <v>1.0380361799999998</v>
      </c>
      <c r="S34" s="77" t="s">
        <v>32</v>
      </c>
      <c r="T34" s="77">
        <f t="shared" si="39"/>
        <v>-1.0380361799999998</v>
      </c>
      <c r="U34" s="67" t="s">
        <v>32</v>
      </c>
      <c r="V34" s="76" t="s">
        <v>32</v>
      </c>
      <c r="AX34" s="16"/>
    </row>
    <row r="35" spans="1:1018" outlineLevel="1" x14ac:dyDescent="0.2">
      <c r="A35" s="78" t="s">
        <v>254</v>
      </c>
      <c r="B35" s="79" t="s">
        <v>85</v>
      </c>
      <c r="C35" s="80" t="s">
        <v>31</v>
      </c>
      <c r="D35" s="66" t="s">
        <v>32</v>
      </c>
      <c r="E35" s="76" t="s">
        <v>32</v>
      </c>
      <c r="F35" s="76" t="s">
        <v>32</v>
      </c>
      <c r="G35" s="77">
        <f t="shared" si="3"/>
        <v>3.1091967499999997</v>
      </c>
      <c r="H35" s="77">
        <f t="shared" ref="H35" si="47">SUM(J35,L35,N35,P35)</f>
        <v>3.1091967499999997</v>
      </c>
      <c r="I35" s="77">
        <f t="shared" ref="I35" si="48">SUM(K35,M35,O35,Q35)</f>
        <v>2.66678178</v>
      </c>
      <c r="J35" s="77">
        <f t="shared" ref="J35:Q35" si="49">SUM(J36:J37)</f>
        <v>0</v>
      </c>
      <c r="K35" s="77">
        <f t="shared" si="49"/>
        <v>2.66678178</v>
      </c>
      <c r="L35" s="77">
        <f t="shared" si="49"/>
        <v>0</v>
      </c>
      <c r="M35" s="77">
        <f t="shared" si="49"/>
        <v>0</v>
      </c>
      <c r="N35" s="77">
        <f t="shared" si="49"/>
        <v>0</v>
      </c>
      <c r="O35" s="77">
        <f t="shared" si="49"/>
        <v>0</v>
      </c>
      <c r="P35" s="67">
        <f t="shared" si="49"/>
        <v>3.1091967499999997</v>
      </c>
      <c r="Q35" s="77">
        <f t="shared" si="49"/>
        <v>0</v>
      </c>
      <c r="R35" s="77">
        <f t="shared" ref="R35" si="50">H35-I35</f>
        <v>0.44241496999999974</v>
      </c>
      <c r="S35" s="77" t="s">
        <v>32</v>
      </c>
      <c r="T35" s="77">
        <f t="shared" ref="T35" si="51">I35-H35</f>
        <v>-0.44241496999999974</v>
      </c>
      <c r="U35" s="67" t="s">
        <v>32</v>
      </c>
      <c r="V35" s="76" t="s">
        <v>32</v>
      </c>
      <c r="AX35" s="16"/>
    </row>
    <row r="36" spans="1:1018" ht="30.75" customHeight="1" outlineLevel="1" x14ac:dyDescent="0.2">
      <c r="A36" s="12" t="s">
        <v>254</v>
      </c>
      <c r="B36" s="74" t="s">
        <v>120</v>
      </c>
      <c r="C36" s="75" t="s">
        <v>255</v>
      </c>
      <c r="D36" s="21" t="s">
        <v>32</v>
      </c>
      <c r="E36" s="4" t="s">
        <v>32</v>
      </c>
      <c r="F36" s="4" t="s">
        <v>32</v>
      </c>
      <c r="G36" s="29">
        <f t="shared" si="3"/>
        <v>0.43207988000000003</v>
      </c>
      <c r="H36" s="29">
        <f t="shared" ref="H36:H38" si="52">SUM(J36,L36,N36,P36)</f>
        <v>0.43207988000000003</v>
      </c>
      <c r="I36" s="29">
        <f t="shared" ref="I36:I38" si="53">SUM(K36,M36,O36,Q36)</f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31">
        <v>0.43207988000000003</v>
      </c>
      <c r="Q36" s="29">
        <v>0</v>
      </c>
      <c r="R36" s="29">
        <f t="shared" ref="R36:R38" si="54">H36-I36</f>
        <v>0.43207988000000003</v>
      </c>
      <c r="S36" s="29" t="s">
        <v>32</v>
      </c>
      <c r="T36" s="29">
        <f t="shared" ref="T36:T38" si="55">I36-H36</f>
        <v>-0.43207988000000003</v>
      </c>
      <c r="U36" s="31" t="s">
        <v>32</v>
      </c>
      <c r="V36" s="4" t="s">
        <v>32</v>
      </c>
      <c r="AX36" s="16"/>
    </row>
    <row r="37" spans="1:1018" ht="25.5" outlineLevel="1" x14ac:dyDescent="0.2">
      <c r="A37" s="12" t="s">
        <v>254</v>
      </c>
      <c r="B37" s="74" t="s">
        <v>122</v>
      </c>
      <c r="C37" s="75" t="s">
        <v>256</v>
      </c>
      <c r="D37" s="21" t="s">
        <v>32</v>
      </c>
      <c r="E37" s="4" t="s">
        <v>32</v>
      </c>
      <c r="F37" s="4" t="s">
        <v>32</v>
      </c>
      <c r="G37" s="29">
        <f t="shared" si="3"/>
        <v>2.6771168699999999</v>
      </c>
      <c r="H37" s="29">
        <f t="shared" si="52"/>
        <v>2.6771168699999999</v>
      </c>
      <c r="I37" s="29">
        <f t="shared" si="53"/>
        <v>2.66678178</v>
      </c>
      <c r="J37" s="29">
        <v>0</v>
      </c>
      <c r="K37" s="29">
        <v>2.66678178</v>
      </c>
      <c r="L37" s="29">
        <v>0</v>
      </c>
      <c r="M37" s="29">
        <v>0</v>
      </c>
      <c r="N37" s="29">
        <v>0</v>
      </c>
      <c r="O37" s="29">
        <v>0</v>
      </c>
      <c r="P37" s="31">
        <v>2.6771168699999999</v>
      </c>
      <c r="Q37" s="29">
        <v>0</v>
      </c>
      <c r="R37" s="29">
        <f t="shared" si="54"/>
        <v>1.033508999999988E-2</v>
      </c>
      <c r="S37" s="29" t="s">
        <v>32</v>
      </c>
      <c r="T37" s="29">
        <f t="shared" si="55"/>
        <v>-1.033508999999988E-2</v>
      </c>
      <c r="U37" s="31" t="s">
        <v>32</v>
      </c>
      <c r="V37" s="4" t="s">
        <v>32</v>
      </c>
      <c r="AX37" s="16"/>
    </row>
    <row r="38" spans="1:1018" outlineLevel="1" x14ac:dyDescent="0.2">
      <c r="A38" s="78" t="s">
        <v>257</v>
      </c>
      <c r="B38" s="79" t="s">
        <v>87</v>
      </c>
      <c r="C38" s="80" t="s">
        <v>31</v>
      </c>
      <c r="D38" s="66" t="s">
        <v>32</v>
      </c>
      <c r="E38" s="76" t="s">
        <v>32</v>
      </c>
      <c r="F38" s="76" t="s">
        <v>32</v>
      </c>
      <c r="G38" s="77">
        <f t="shared" si="3"/>
        <v>1.3995605600000001</v>
      </c>
      <c r="H38" s="77">
        <f t="shared" si="52"/>
        <v>1.3995605600000001</v>
      </c>
      <c r="I38" s="77">
        <f t="shared" si="53"/>
        <v>0.80393935000000005</v>
      </c>
      <c r="J38" s="77">
        <f t="shared" ref="J38:L38" si="56">SUM(J39:J39)</f>
        <v>0</v>
      </c>
      <c r="K38" s="77">
        <f>SUM(K39:K39)</f>
        <v>0.80393935000000005</v>
      </c>
      <c r="L38" s="77">
        <f t="shared" si="56"/>
        <v>0</v>
      </c>
      <c r="M38" s="77">
        <f>SUM(M39:M39)</f>
        <v>0</v>
      </c>
      <c r="N38" s="77">
        <f>SUM(N39:N39)</f>
        <v>0</v>
      </c>
      <c r="O38" s="77">
        <f>SUM(O39:O39)</f>
        <v>0</v>
      </c>
      <c r="P38" s="67">
        <f>SUM(P39:P39)</f>
        <v>1.3995605600000001</v>
      </c>
      <c r="Q38" s="77">
        <f>SUM(Q39:Q39)</f>
        <v>0</v>
      </c>
      <c r="R38" s="77">
        <f t="shared" si="54"/>
        <v>0.59562121000000001</v>
      </c>
      <c r="S38" s="77" t="s">
        <v>32</v>
      </c>
      <c r="T38" s="77">
        <f t="shared" si="55"/>
        <v>-0.59562121000000001</v>
      </c>
      <c r="U38" s="67" t="s">
        <v>32</v>
      </c>
      <c r="V38" s="76" t="s">
        <v>32</v>
      </c>
      <c r="AX38" s="16"/>
    </row>
    <row r="39" spans="1:1018" ht="25.5" outlineLevel="1" x14ac:dyDescent="0.2">
      <c r="A39" s="12" t="s">
        <v>257</v>
      </c>
      <c r="B39" s="74" t="s">
        <v>128</v>
      </c>
      <c r="C39" s="75" t="s">
        <v>258</v>
      </c>
      <c r="D39" s="21" t="s">
        <v>32</v>
      </c>
      <c r="E39" s="4" t="s">
        <v>32</v>
      </c>
      <c r="F39" s="4" t="s">
        <v>32</v>
      </c>
      <c r="G39" s="29">
        <f t="shared" si="3"/>
        <v>1.3995605600000001</v>
      </c>
      <c r="H39" s="29">
        <f t="shared" ref="H39" si="57">SUM(J39,L39,N39,P39)</f>
        <v>1.3995605600000001</v>
      </c>
      <c r="I39" s="29">
        <f t="shared" ref="I39" si="58">SUM(K39,M39,O39,Q39)</f>
        <v>0.80393935000000005</v>
      </c>
      <c r="J39" s="29">
        <v>0</v>
      </c>
      <c r="K39" s="29">
        <v>0.80393935000000005</v>
      </c>
      <c r="L39" s="29">
        <v>0</v>
      </c>
      <c r="M39" s="29">
        <v>0</v>
      </c>
      <c r="N39" s="29">
        <v>0</v>
      </c>
      <c r="O39" s="29">
        <v>0</v>
      </c>
      <c r="P39" s="31">
        <v>1.3995605600000001</v>
      </c>
      <c r="Q39" s="29">
        <v>0</v>
      </c>
      <c r="R39" s="29">
        <f t="shared" ref="R39" si="59">H39-I39</f>
        <v>0.59562121000000001</v>
      </c>
      <c r="S39" s="29" t="s">
        <v>32</v>
      </c>
      <c r="T39" s="29">
        <f t="shared" ref="T39" si="60">I39-H39</f>
        <v>-0.59562121000000001</v>
      </c>
      <c r="U39" s="31" t="s">
        <v>32</v>
      </c>
      <c r="V39" s="4" t="s">
        <v>32</v>
      </c>
      <c r="AX39" s="16"/>
    </row>
    <row r="40" spans="1:1018" s="17" customFormat="1" ht="38.25" outlineLevel="1" x14ac:dyDescent="0.25">
      <c r="A40" s="22" t="s">
        <v>82</v>
      </c>
      <c r="B40" s="25" t="s">
        <v>55</v>
      </c>
      <c r="C40" s="24" t="s">
        <v>31</v>
      </c>
      <c r="D40" s="33" t="s">
        <v>32</v>
      </c>
      <c r="E40" s="32" t="s">
        <v>32</v>
      </c>
      <c r="F40" s="32" t="s">
        <v>32</v>
      </c>
      <c r="G40" s="34">
        <f t="shared" si="3"/>
        <v>186.85966931000002</v>
      </c>
      <c r="H40" s="34">
        <f t="shared" si="4"/>
        <v>186.85966931000002</v>
      </c>
      <c r="I40" s="34">
        <f t="shared" si="5"/>
        <v>59.456124810000006</v>
      </c>
      <c r="J40" s="34">
        <f t="shared" ref="J40:Q40" si="61">SUM(J41,J73,J87,J96)</f>
        <v>0</v>
      </c>
      <c r="K40" s="34">
        <f t="shared" si="61"/>
        <v>22.10806556</v>
      </c>
      <c r="L40" s="34">
        <f t="shared" si="61"/>
        <v>0</v>
      </c>
      <c r="M40" s="34">
        <f t="shared" si="61"/>
        <v>14.180991410000001</v>
      </c>
      <c r="N40" s="34">
        <f t="shared" si="61"/>
        <v>0</v>
      </c>
      <c r="O40" s="34">
        <f t="shared" si="61"/>
        <v>23.167067839999998</v>
      </c>
      <c r="P40" s="28">
        <f t="shared" si="61"/>
        <v>186.85966931000002</v>
      </c>
      <c r="Q40" s="34">
        <f t="shared" si="61"/>
        <v>0</v>
      </c>
      <c r="R40" s="34">
        <f t="shared" si="9"/>
        <v>127.40354450000001</v>
      </c>
      <c r="S40" s="34" t="s">
        <v>32</v>
      </c>
      <c r="T40" s="34">
        <f t="shared" si="10"/>
        <v>-127.40354450000001</v>
      </c>
      <c r="U40" s="28" t="s">
        <v>32</v>
      </c>
      <c r="V40" s="32" t="s">
        <v>32</v>
      </c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9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  <c r="OP40" s="18"/>
      <c r="OQ40" s="18"/>
      <c r="OR40" s="18"/>
      <c r="OS40" s="18"/>
      <c r="OT40" s="18"/>
      <c r="OU40" s="18"/>
      <c r="OV40" s="18"/>
      <c r="OW40" s="18"/>
      <c r="OX40" s="18"/>
      <c r="OY40" s="18"/>
      <c r="OZ40" s="18"/>
      <c r="PA40" s="18"/>
      <c r="PB40" s="18"/>
      <c r="PC40" s="18"/>
      <c r="PD40" s="18"/>
      <c r="PE40" s="18"/>
      <c r="PF40" s="18"/>
      <c r="PG40" s="18"/>
      <c r="PH40" s="18"/>
      <c r="PI40" s="18"/>
      <c r="PJ40" s="18"/>
      <c r="PK40" s="18"/>
      <c r="PL40" s="18"/>
      <c r="PM40" s="18"/>
      <c r="PN40" s="18"/>
      <c r="PO40" s="18"/>
      <c r="PP40" s="18"/>
      <c r="PQ40" s="18"/>
      <c r="PR40" s="18"/>
      <c r="PS40" s="18"/>
      <c r="PT40" s="18"/>
      <c r="PU40" s="18"/>
      <c r="PV40" s="18"/>
      <c r="PW40" s="18"/>
      <c r="PX40" s="18"/>
      <c r="PY40" s="18"/>
      <c r="PZ40" s="18"/>
      <c r="QA40" s="18"/>
      <c r="QB40" s="18"/>
      <c r="QC40" s="18"/>
      <c r="QD40" s="18"/>
      <c r="QE40" s="18"/>
      <c r="QF40" s="18"/>
      <c r="QG40" s="18"/>
      <c r="QH40" s="18"/>
      <c r="QI40" s="18"/>
      <c r="QJ40" s="18"/>
      <c r="QK40" s="18"/>
      <c r="QL40" s="18"/>
      <c r="QM40" s="18"/>
      <c r="QN40" s="18"/>
      <c r="QO40" s="18"/>
      <c r="QP40" s="18"/>
      <c r="QQ40" s="18"/>
      <c r="QR40" s="18"/>
      <c r="QS40" s="18"/>
      <c r="QT40" s="18"/>
      <c r="QU40" s="18"/>
      <c r="QV40" s="18"/>
      <c r="QW40" s="18"/>
      <c r="QX40" s="18"/>
      <c r="QY40" s="18"/>
      <c r="QZ40" s="18"/>
      <c r="RA40" s="18"/>
      <c r="RB40" s="18"/>
      <c r="RC40" s="18"/>
      <c r="RD40" s="18"/>
      <c r="RE40" s="18"/>
      <c r="RF40" s="18"/>
      <c r="RG40" s="18"/>
      <c r="RH40" s="18"/>
      <c r="RI40" s="18"/>
      <c r="RJ40" s="18"/>
      <c r="RK40" s="18"/>
      <c r="RL40" s="18"/>
      <c r="RM40" s="18"/>
      <c r="RN40" s="18"/>
      <c r="RO40" s="18"/>
      <c r="RP40" s="18"/>
      <c r="RQ40" s="18"/>
      <c r="RR40" s="18"/>
      <c r="RS40" s="18"/>
      <c r="RT40" s="18"/>
      <c r="RU40" s="18"/>
      <c r="RV40" s="18"/>
      <c r="RW40" s="18"/>
      <c r="RX40" s="18"/>
      <c r="RY40" s="18"/>
      <c r="RZ40" s="18"/>
      <c r="SA40" s="18"/>
      <c r="SB40" s="18"/>
      <c r="SC40" s="18"/>
      <c r="SD40" s="18"/>
      <c r="SE40" s="18"/>
      <c r="SF40" s="18"/>
      <c r="SG40" s="18"/>
      <c r="SH40" s="18"/>
      <c r="SI40" s="18"/>
      <c r="SJ40" s="18"/>
      <c r="SK40" s="18"/>
      <c r="SL40" s="18"/>
      <c r="SM40" s="18"/>
      <c r="SN40" s="18"/>
      <c r="SO40" s="18"/>
      <c r="SP40" s="18"/>
      <c r="SQ40" s="18"/>
      <c r="SR40" s="18"/>
      <c r="SS40" s="18"/>
      <c r="ST40" s="18"/>
      <c r="SU40" s="18"/>
      <c r="SV40" s="18"/>
      <c r="SW40" s="18"/>
      <c r="SX40" s="18"/>
      <c r="SY40" s="18"/>
      <c r="SZ40" s="18"/>
      <c r="TA40" s="18"/>
      <c r="TB40" s="18"/>
      <c r="TC40" s="18"/>
      <c r="TD40" s="18"/>
      <c r="TE40" s="18"/>
      <c r="TF40" s="18"/>
      <c r="TG40" s="18"/>
      <c r="TH40" s="18"/>
      <c r="TI40" s="18"/>
      <c r="TJ40" s="18"/>
      <c r="TK40" s="18"/>
      <c r="TL40" s="18"/>
      <c r="TM40" s="18"/>
      <c r="TN40" s="18"/>
      <c r="TO40" s="18"/>
      <c r="TP40" s="18"/>
      <c r="TQ40" s="18"/>
      <c r="TR40" s="18"/>
      <c r="TS40" s="18"/>
      <c r="TT40" s="18"/>
      <c r="TU40" s="18"/>
      <c r="TV40" s="18"/>
      <c r="TW40" s="18"/>
      <c r="TX40" s="18"/>
      <c r="TY40" s="18"/>
      <c r="TZ40" s="18"/>
      <c r="UA40" s="18"/>
      <c r="UB40" s="18"/>
      <c r="UC40" s="18"/>
      <c r="UD40" s="18"/>
      <c r="UE40" s="18"/>
      <c r="UF40" s="18"/>
      <c r="UG40" s="18"/>
      <c r="UH40" s="18"/>
      <c r="UI40" s="18"/>
      <c r="UJ40" s="18"/>
      <c r="UK40" s="18"/>
      <c r="UL40" s="18"/>
      <c r="UM40" s="18"/>
      <c r="UN40" s="18"/>
      <c r="UO40" s="18"/>
      <c r="UP40" s="18"/>
      <c r="UQ40" s="18"/>
      <c r="UR40" s="18"/>
      <c r="US40" s="18"/>
      <c r="UT40" s="18"/>
      <c r="UU40" s="18"/>
      <c r="UV40" s="18"/>
      <c r="UW40" s="18"/>
      <c r="UX40" s="18"/>
      <c r="UY40" s="18"/>
      <c r="UZ40" s="18"/>
      <c r="VA40" s="18"/>
      <c r="VB40" s="18"/>
      <c r="VC40" s="18"/>
      <c r="VD40" s="18"/>
      <c r="VE40" s="18"/>
      <c r="VF40" s="18"/>
      <c r="VG40" s="18"/>
      <c r="VH40" s="18"/>
      <c r="VI40" s="18"/>
      <c r="VJ40" s="18"/>
      <c r="VK40" s="18"/>
      <c r="VL40" s="18"/>
      <c r="VM40" s="18"/>
      <c r="VN40" s="18"/>
      <c r="VO40" s="18"/>
      <c r="VP40" s="18"/>
      <c r="VQ40" s="18"/>
      <c r="VR40" s="18"/>
      <c r="VS40" s="18"/>
      <c r="VT40" s="18"/>
      <c r="VU40" s="18"/>
      <c r="VV40" s="18"/>
      <c r="VW40" s="18"/>
      <c r="VX40" s="18"/>
      <c r="VY40" s="18"/>
      <c r="VZ40" s="18"/>
      <c r="WA40" s="18"/>
      <c r="WB40" s="18"/>
      <c r="WC40" s="18"/>
      <c r="WD40" s="18"/>
      <c r="WE40" s="18"/>
      <c r="WF40" s="18"/>
      <c r="WG40" s="18"/>
      <c r="WH40" s="18"/>
      <c r="WI40" s="18"/>
      <c r="WJ40" s="18"/>
      <c r="WK40" s="18"/>
      <c r="WL40" s="18"/>
      <c r="WM40" s="18"/>
      <c r="WN40" s="18"/>
      <c r="WO40" s="18"/>
      <c r="WP40" s="18"/>
      <c r="WQ40" s="18"/>
      <c r="WR40" s="18"/>
      <c r="WS40" s="18"/>
      <c r="WT40" s="18"/>
      <c r="WU40" s="18"/>
      <c r="WV40" s="18"/>
      <c r="WW40" s="18"/>
      <c r="WX40" s="18"/>
      <c r="WY40" s="18"/>
      <c r="WZ40" s="18"/>
      <c r="XA40" s="18"/>
      <c r="XB40" s="18"/>
      <c r="XC40" s="18"/>
      <c r="XD40" s="18"/>
      <c r="XE40" s="18"/>
      <c r="XF40" s="18"/>
      <c r="XG40" s="18"/>
      <c r="XH40" s="18"/>
      <c r="XI40" s="18"/>
      <c r="XJ40" s="18"/>
      <c r="XK40" s="18"/>
      <c r="XL40" s="18"/>
      <c r="XM40" s="18"/>
      <c r="XN40" s="18"/>
      <c r="XO40" s="18"/>
      <c r="XP40" s="18"/>
      <c r="XQ40" s="18"/>
      <c r="XR40" s="18"/>
      <c r="XS40" s="18"/>
      <c r="XT40" s="18"/>
      <c r="XU40" s="18"/>
      <c r="XV40" s="18"/>
      <c r="XW40" s="18"/>
      <c r="XX40" s="18"/>
      <c r="XY40" s="18"/>
      <c r="XZ40" s="18"/>
      <c r="YA40" s="18"/>
      <c r="YB40" s="18"/>
      <c r="YC40" s="18"/>
      <c r="YD40" s="18"/>
      <c r="YE40" s="18"/>
      <c r="YF40" s="18"/>
      <c r="YG40" s="18"/>
      <c r="YH40" s="18"/>
      <c r="YI40" s="18"/>
      <c r="YJ40" s="18"/>
      <c r="YK40" s="18"/>
      <c r="YL40" s="18"/>
      <c r="YM40" s="18"/>
      <c r="YN40" s="18"/>
      <c r="YO40" s="18"/>
      <c r="YP40" s="18"/>
      <c r="YQ40" s="18"/>
      <c r="YR40" s="18"/>
      <c r="YS40" s="18"/>
      <c r="YT40" s="18"/>
      <c r="YU40" s="18"/>
      <c r="YV40" s="18"/>
      <c r="YW40" s="18"/>
      <c r="YX40" s="18"/>
      <c r="YY40" s="18"/>
      <c r="YZ40" s="18"/>
      <c r="ZA40" s="18"/>
      <c r="ZB40" s="18"/>
      <c r="ZC40" s="18"/>
      <c r="ZD40" s="18"/>
      <c r="ZE40" s="18"/>
      <c r="ZF40" s="18"/>
      <c r="ZG40" s="18"/>
      <c r="ZH40" s="18"/>
      <c r="ZI40" s="18"/>
      <c r="ZJ40" s="18"/>
      <c r="ZK40" s="18"/>
      <c r="ZL40" s="18"/>
      <c r="ZM40" s="18"/>
      <c r="ZN40" s="18"/>
      <c r="ZO40" s="18"/>
      <c r="ZP40" s="18"/>
      <c r="ZQ40" s="18"/>
      <c r="ZR40" s="18"/>
      <c r="ZS40" s="18"/>
      <c r="ZT40" s="18"/>
      <c r="ZU40" s="18"/>
      <c r="ZV40" s="18"/>
      <c r="ZW40" s="18"/>
      <c r="ZX40" s="18"/>
      <c r="ZY40" s="18"/>
      <c r="ZZ40" s="18"/>
      <c r="AAA40" s="18"/>
      <c r="AAB40" s="18"/>
      <c r="AAC40" s="18"/>
      <c r="AAD40" s="18"/>
      <c r="AAE40" s="18"/>
      <c r="AAF40" s="18"/>
      <c r="AAG40" s="18"/>
      <c r="AAH40" s="18"/>
      <c r="AAI40" s="18"/>
      <c r="AAJ40" s="18"/>
      <c r="AAK40" s="18"/>
      <c r="AAL40" s="18"/>
      <c r="AAM40" s="18"/>
      <c r="AAN40" s="18"/>
      <c r="AAO40" s="18"/>
      <c r="AAP40" s="18"/>
      <c r="AAQ40" s="18"/>
      <c r="AAR40" s="18"/>
      <c r="AAS40" s="18"/>
      <c r="AAT40" s="18"/>
      <c r="AAU40" s="18"/>
      <c r="AAV40" s="18"/>
      <c r="AAW40" s="18"/>
      <c r="AAX40" s="18"/>
      <c r="AAY40" s="18"/>
      <c r="AAZ40" s="18"/>
      <c r="ABA40" s="18"/>
      <c r="ABB40" s="18"/>
      <c r="ABC40" s="18"/>
      <c r="ABD40" s="18"/>
      <c r="ABE40" s="18"/>
      <c r="ABF40" s="18"/>
      <c r="ABG40" s="18"/>
      <c r="ABH40" s="18"/>
      <c r="ABI40" s="18"/>
      <c r="ABJ40" s="18"/>
      <c r="ABK40" s="18"/>
      <c r="ABL40" s="18"/>
      <c r="ABM40" s="18"/>
      <c r="ABN40" s="18"/>
      <c r="ABO40" s="18"/>
      <c r="ABP40" s="18"/>
      <c r="ABQ40" s="18"/>
      <c r="ABR40" s="18"/>
      <c r="ABS40" s="18"/>
      <c r="ABT40" s="18"/>
      <c r="ABU40" s="18"/>
      <c r="ABV40" s="18"/>
      <c r="ABW40" s="18"/>
      <c r="ABX40" s="18"/>
      <c r="ABY40" s="18"/>
      <c r="ABZ40" s="18"/>
      <c r="ACA40" s="18"/>
      <c r="ACB40" s="18"/>
      <c r="ACC40" s="18"/>
      <c r="ACD40" s="18"/>
      <c r="ACE40" s="18"/>
      <c r="ACF40" s="18"/>
      <c r="ACG40" s="18"/>
      <c r="ACH40" s="18"/>
      <c r="ACI40" s="18"/>
      <c r="ACJ40" s="18"/>
      <c r="ACK40" s="18"/>
      <c r="ACL40" s="18"/>
      <c r="ACM40" s="18"/>
      <c r="ACN40" s="18"/>
      <c r="ACO40" s="18"/>
      <c r="ACP40" s="18"/>
      <c r="ACQ40" s="18"/>
      <c r="ACR40" s="18"/>
      <c r="ACS40" s="18"/>
      <c r="ACT40" s="18"/>
      <c r="ACU40" s="18"/>
      <c r="ACV40" s="18"/>
      <c r="ACW40" s="18"/>
      <c r="ACX40" s="18"/>
      <c r="ACY40" s="18"/>
      <c r="ACZ40" s="18"/>
      <c r="ADA40" s="18"/>
      <c r="ADB40" s="18"/>
      <c r="ADC40" s="18"/>
      <c r="ADD40" s="18"/>
      <c r="ADE40" s="18"/>
      <c r="ADF40" s="18"/>
      <c r="ADG40" s="18"/>
      <c r="ADH40" s="18"/>
      <c r="ADI40" s="18"/>
      <c r="ADJ40" s="18"/>
      <c r="ADK40" s="18"/>
      <c r="ADL40" s="18"/>
      <c r="ADM40" s="18"/>
      <c r="ADN40" s="18"/>
      <c r="ADO40" s="18"/>
      <c r="ADP40" s="18"/>
      <c r="ADQ40" s="18"/>
      <c r="ADR40" s="18"/>
      <c r="ADS40" s="18"/>
      <c r="ADT40" s="18"/>
      <c r="ADU40" s="18"/>
      <c r="ADV40" s="18"/>
      <c r="ADW40" s="18"/>
      <c r="ADX40" s="18"/>
      <c r="ADY40" s="18"/>
      <c r="ADZ40" s="18"/>
      <c r="AEA40" s="18"/>
      <c r="AEB40" s="18"/>
      <c r="AEC40" s="18"/>
      <c r="AED40" s="18"/>
      <c r="AEE40" s="18"/>
      <c r="AEF40" s="18"/>
      <c r="AEG40" s="18"/>
      <c r="AEH40" s="18"/>
      <c r="AEI40" s="18"/>
      <c r="AEJ40" s="18"/>
      <c r="AEK40" s="18"/>
      <c r="AEL40" s="18"/>
      <c r="AEM40" s="18"/>
      <c r="AEN40" s="18"/>
      <c r="AEO40" s="18"/>
      <c r="AEP40" s="18"/>
      <c r="AEQ40" s="18"/>
      <c r="AER40" s="18"/>
      <c r="AES40" s="18"/>
      <c r="AET40" s="18"/>
      <c r="AEU40" s="18"/>
      <c r="AEV40" s="18"/>
      <c r="AEW40" s="18"/>
      <c r="AEX40" s="18"/>
      <c r="AEY40" s="18"/>
      <c r="AEZ40" s="18"/>
      <c r="AFA40" s="18"/>
      <c r="AFB40" s="18"/>
      <c r="AFC40" s="18"/>
      <c r="AFD40" s="18"/>
      <c r="AFE40" s="18"/>
      <c r="AFF40" s="18"/>
      <c r="AFG40" s="18"/>
      <c r="AFH40" s="18"/>
      <c r="AFI40" s="18"/>
      <c r="AFJ40" s="18"/>
      <c r="AFK40" s="18"/>
      <c r="AFL40" s="18"/>
      <c r="AFM40" s="18"/>
      <c r="AFN40" s="18"/>
      <c r="AFO40" s="18"/>
      <c r="AFP40" s="18"/>
      <c r="AFQ40" s="18"/>
      <c r="AFR40" s="18"/>
      <c r="AFS40" s="18"/>
      <c r="AFT40" s="18"/>
      <c r="AFU40" s="18"/>
      <c r="AFV40" s="18"/>
      <c r="AFW40" s="18"/>
      <c r="AFX40" s="18"/>
      <c r="AFY40" s="18"/>
      <c r="AFZ40" s="18"/>
      <c r="AGA40" s="18"/>
      <c r="AGB40" s="18"/>
      <c r="AGC40" s="18"/>
      <c r="AGD40" s="18"/>
      <c r="AGE40" s="18"/>
      <c r="AGF40" s="18"/>
      <c r="AGG40" s="18"/>
      <c r="AGH40" s="18"/>
      <c r="AGI40" s="18"/>
      <c r="AGJ40" s="18"/>
      <c r="AGK40" s="18"/>
      <c r="AGL40" s="18"/>
      <c r="AGM40" s="18"/>
      <c r="AGN40" s="18"/>
      <c r="AGO40" s="18"/>
      <c r="AGP40" s="18"/>
      <c r="AGQ40" s="18"/>
      <c r="AGR40" s="18"/>
      <c r="AGS40" s="18"/>
      <c r="AGT40" s="18"/>
      <c r="AGU40" s="18"/>
      <c r="AGV40" s="18"/>
      <c r="AGW40" s="18"/>
      <c r="AGX40" s="18"/>
      <c r="AGY40" s="18"/>
      <c r="AGZ40" s="18"/>
      <c r="AHA40" s="18"/>
      <c r="AHB40" s="18"/>
      <c r="AHC40" s="18"/>
      <c r="AHD40" s="18"/>
      <c r="AHE40" s="18"/>
      <c r="AHF40" s="18"/>
      <c r="AHG40" s="18"/>
      <c r="AHH40" s="18"/>
      <c r="AHI40" s="18"/>
      <c r="AHJ40" s="18"/>
      <c r="AHK40" s="18"/>
      <c r="AHL40" s="18"/>
      <c r="AHM40" s="18"/>
      <c r="AHN40" s="18"/>
      <c r="AHO40" s="18"/>
      <c r="AHP40" s="18"/>
      <c r="AHQ40" s="18"/>
      <c r="AHR40" s="18"/>
      <c r="AHS40" s="18"/>
      <c r="AHT40" s="18"/>
      <c r="AHU40" s="18"/>
      <c r="AHV40" s="18"/>
      <c r="AHW40" s="18"/>
      <c r="AHX40" s="18"/>
      <c r="AHY40" s="18"/>
      <c r="AHZ40" s="18"/>
      <c r="AIA40" s="18"/>
      <c r="AIB40" s="18"/>
      <c r="AIC40" s="18"/>
      <c r="AID40" s="18"/>
      <c r="AIE40" s="18"/>
      <c r="AIF40" s="18"/>
      <c r="AIG40" s="18"/>
      <c r="AIH40" s="18"/>
      <c r="AII40" s="18"/>
      <c r="AIJ40" s="18"/>
      <c r="AIK40" s="18"/>
      <c r="AIL40" s="18"/>
      <c r="AIM40" s="18"/>
      <c r="AIN40" s="18"/>
      <c r="AIO40" s="18"/>
      <c r="AIP40" s="18"/>
      <c r="AIQ40" s="18"/>
      <c r="AIR40" s="18"/>
      <c r="AIS40" s="18"/>
      <c r="AIT40" s="18"/>
      <c r="AIU40" s="18"/>
      <c r="AIV40" s="18"/>
      <c r="AIW40" s="18"/>
      <c r="AIX40" s="18"/>
      <c r="AIY40" s="18"/>
      <c r="AIZ40" s="18"/>
      <c r="AJA40" s="18"/>
      <c r="AJB40" s="18"/>
      <c r="AJC40" s="18"/>
      <c r="AJD40" s="18"/>
      <c r="AJE40" s="18"/>
      <c r="AJF40" s="18"/>
      <c r="AJG40" s="18"/>
      <c r="AJH40" s="18"/>
      <c r="AJI40" s="18"/>
      <c r="AJJ40" s="18"/>
      <c r="AJK40" s="18"/>
      <c r="AJL40" s="18"/>
      <c r="AJM40" s="18"/>
      <c r="AJN40" s="18"/>
      <c r="AJO40" s="18"/>
      <c r="AJP40" s="18"/>
      <c r="AJQ40" s="18"/>
      <c r="AJR40" s="18"/>
      <c r="AJS40" s="18"/>
      <c r="AJT40" s="18"/>
      <c r="AJU40" s="18"/>
      <c r="AJV40" s="18"/>
      <c r="AJW40" s="18"/>
      <c r="AJX40" s="18"/>
      <c r="AJY40" s="18"/>
      <c r="AJZ40" s="18"/>
      <c r="AKA40" s="18"/>
      <c r="AKB40" s="18"/>
      <c r="AKC40" s="18"/>
      <c r="AKD40" s="18"/>
      <c r="AKE40" s="18"/>
      <c r="AKF40" s="18"/>
      <c r="AKG40" s="18"/>
      <c r="AKH40" s="18"/>
      <c r="AKI40" s="18"/>
      <c r="AKJ40" s="18"/>
      <c r="AKK40" s="18"/>
      <c r="AKL40" s="18"/>
      <c r="AKM40" s="18"/>
      <c r="AKN40" s="18"/>
      <c r="AKO40" s="18"/>
      <c r="AKP40" s="18"/>
      <c r="AKQ40" s="18"/>
      <c r="AKR40" s="18"/>
      <c r="AKS40" s="18"/>
      <c r="AKT40" s="18"/>
      <c r="AKU40" s="18"/>
      <c r="AKV40" s="18"/>
      <c r="AKW40" s="18"/>
      <c r="AKX40" s="18"/>
      <c r="AKY40" s="18"/>
      <c r="AKZ40" s="18"/>
      <c r="ALA40" s="18"/>
      <c r="ALB40" s="18"/>
      <c r="ALC40" s="18"/>
      <c r="ALD40" s="18"/>
      <c r="ALE40" s="18"/>
      <c r="ALF40" s="18"/>
      <c r="ALG40" s="18"/>
      <c r="ALH40" s="18"/>
      <c r="ALI40" s="18"/>
      <c r="ALJ40" s="18"/>
      <c r="ALK40" s="18"/>
      <c r="ALL40" s="18"/>
      <c r="ALM40" s="18"/>
      <c r="ALN40" s="18"/>
      <c r="ALO40" s="18"/>
      <c r="ALP40" s="18"/>
      <c r="ALQ40" s="18"/>
      <c r="ALR40" s="18"/>
      <c r="ALS40" s="18"/>
      <c r="ALT40" s="18"/>
      <c r="ALU40" s="18"/>
      <c r="ALV40" s="18"/>
      <c r="ALW40" s="18"/>
      <c r="ALX40" s="18"/>
      <c r="ALY40" s="18"/>
      <c r="ALZ40" s="18"/>
      <c r="AMA40" s="18"/>
      <c r="AMB40" s="18"/>
      <c r="AMC40" s="18"/>
      <c r="AMD40" s="18"/>
    </row>
    <row r="41" spans="1:1018" s="17" customFormat="1" ht="63.75" outlineLevel="1" x14ac:dyDescent="0.25">
      <c r="A41" s="22" t="s">
        <v>56</v>
      </c>
      <c r="B41" s="25" t="s">
        <v>57</v>
      </c>
      <c r="C41" s="23" t="s">
        <v>31</v>
      </c>
      <c r="D41" s="33" t="s">
        <v>32</v>
      </c>
      <c r="E41" s="32" t="s">
        <v>32</v>
      </c>
      <c r="F41" s="32" t="s">
        <v>32</v>
      </c>
      <c r="G41" s="34">
        <f t="shared" si="3"/>
        <v>62.812201780000002</v>
      </c>
      <c r="H41" s="34">
        <f t="shared" si="4"/>
        <v>62.812201780000002</v>
      </c>
      <c r="I41" s="34">
        <f t="shared" si="5"/>
        <v>14.37149118</v>
      </c>
      <c r="J41" s="34">
        <f t="shared" ref="J41:Q41" si="62">SUM(J42,J47,J59)</f>
        <v>0</v>
      </c>
      <c r="K41" s="34">
        <f t="shared" si="62"/>
        <v>4.8884239799999998</v>
      </c>
      <c r="L41" s="34">
        <f t="shared" si="62"/>
        <v>0</v>
      </c>
      <c r="M41" s="34">
        <f t="shared" si="62"/>
        <v>4.2529358100000003</v>
      </c>
      <c r="N41" s="34">
        <f t="shared" si="62"/>
        <v>0</v>
      </c>
      <c r="O41" s="34">
        <f t="shared" si="62"/>
        <v>5.2301313900000004</v>
      </c>
      <c r="P41" s="28">
        <f t="shared" si="62"/>
        <v>62.812201780000002</v>
      </c>
      <c r="Q41" s="34">
        <f t="shared" si="62"/>
        <v>0</v>
      </c>
      <c r="R41" s="34">
        <f t="shared" si="9"/>
        <v>48.440710600000003</v>
      </c>
      <c r="S41" s="34" t="s">
        <v>32</v>
      </c>
      <c r="T41" s="34">
        <f t="shared" si="10"/>
        <v>-48.440710600000003</v>
      </c>
      <c r="U41" s="28" t="s">
        <v>32</v>
      </c>
      <c r="V41" s="32" t="s">
        <v>32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9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  <c r="OP41" s="18"/>
      <c r="OQ41" s="18"/>
      <c r="OR41" s="18"/>
      <c r="OS41" s="18"/>
      <c r="OT41" s="18"/>
      <c r="OU41" s="18"/>
      <c r="OV41" s="18"/>
      <c r="OW41" s="18"/>
      <c r="OX41" s="18"/>
      <c r="OY41" s="18"/>
      <c r="OZ41" s="18"/>
      <c r="PA41" s="18"/>
      <c r="PB41" s="18"/>
      <c r="PC41" s="18"/>
      <c r="PD41" s="18"/>
      <c r="PE41" s="18"/>
      <c r="PF41" s="18"/>
      <c r="PG41" s="18"/>
      <c r="PH41" s="18"/>
      <c r="PI41" s="18"/>
      <c r="PJ41" s="18"/>
      <c r="PK41" s="18"/>
      <c r="PL41" s="18"/>
      <c r="PM41" s="18"/>
      <c r="PN41" s="18"/>
      <c r="PO41" s="18"/>
      <c r="PP41" s="18"/>
      <c r="PQ41" s="18"/>
      <c r="PR41" s="18"/>
      <c r="PS41" s="18"/>
      <c r="PT41" s="18"/>
      <c r="PU41" s="18"/>
      <c r="PV41" s="18"/>
      <c r="PW41" s="18"/>
      <c r="PX41" s="18"/>
      <c r="PY41" s="18"/>
      <c r="PZ41" s="18"/>
      <c r="QA41" s="18"/>
      <c r="QB41" s="18"/>
      <c r="QC41" s="18"/>
      <c r="QD41" s="18"/>
      <c r="QE41" s="18"/>
      <c r="QF41" s="18"/>
      <c r="QG41" s="18"/>
      <c r="QH41" s="18"/>
      <c r="QI41" s="18"/>
      <c r="QJ41" s="18"/>
      <c r="QK41" s="18"/>
      <c r="QL41" s="18"/>
      <c r="QM41" s="18"/>
      <c r="QN41" s="18"/>
      <c r="QO41" s="18"/>
      <c r="QP41" s="18"/>
      <c r="QQ41" s="18"/>
      <c r="QR41" s="18"/>
      <c r="QS41" s="18"/>
      <c r="QT41" s="18"/>
      <c r="QU41" s="18"/>
      <c r="QV41" s="18"/>
      <c r="QW41" s="18"/>
      <c r="QX41" s="18"/>
      <c r="QY41" s="18"/>
      <c r="QZ41" s="18"/>
      <c r="RA41" s="18"/>
      <c r="RB41" s="18"/>
      <c r="RC41" s="18"/>
      <c r="RD41" s="18"/>
      <c r="RE41" s="18"/>
      <c r="RF41" s="18"/>
      <c r="RG41" s="18"/>
      <c r="RH41" s="18"/>
      <c r="RI41" s="18"/>
      <c r="RJ41" s="18"/>
      <c r="RK41" s="18"/>
      <c r="RL41" s="18"/>
      <c r="RM41" s="18"/>
      <c r="RN41" s="18"/>
      <c r="RO41" s="18"/>
      <c r="RP41" s="18"/>
      <c r="RQ41" s="18"/>
      <c r="RR41" s="18"/>
      <c r="RS41" s="18"/>
      <c r="RT41" s="18"/>
      <c r="RU41" s="18"/>
      <c r="RV41" s="18"/>
      <c r="RW41" s="18"/>
      <c r="RX41" s="18"/>
      <c r="RY41" s="18"/>
      <c r="RZ41" s="18"/>
      <c r="SA41" s="18"/>
      <c r="SB41" s="18"/>
      <c r="SC41" s="18"/>
      <c r="SD41" s="18"/>
      <c r="SE41" s="18"/>
      <c r="SF41" s="18"/>
      <c r="SG41" s="18"/>
      <c r="SH41" s="18"/>
      <c r="SI41" s="18"/>
      <c r="SJ41" s="18"/>
      <c r="SK41" s="18"/>
      <c r="SL41" s="18"/>
      <c r="SM41" s="18"/>
      <c r="SN41" s="18"/>
      <c r="SO41" s="18"/>
      <c r="SP41" s="18"/>
      <c r="SQ41" s="18"/>
      <c r="SR41" s="18"/>
      <c r="SS41" s="18"/>
      <c r="ST41" s="18"/>
      <c r="SU41" s="18"/>
      <c r="SV41" s="18"/>
      <c r="SW41" s="18"/>
      <c r="SX41" s="18"/>
      <c r="SY41" s="18"/>
      <c r="SZ41" s="18"/>
      <c r="TA41" s="18"/>
      <c r="TB41" s="18"/>
      <c r="TC41" s="18"/>
      <c r="TD41" s="18"/>
      <c r="TE41" s="18"/>
      <c r="TF41" s="18"/>
      <c r="TG41" s="18"/>
      <c r="TH41" s="18"/>
      <c r="TI41" s="18"/>
      <c r="TJ41" s="18"/>
      <c r="TK41" s="18"/>
      <c r="TL41" s="18"/>
      <c r="TM41" s="18"/>
      <c r="TN41" s="18"/>
      <c r="TO41" s="18"/>
      <c r="TP41" s="18"/>
      <c r="TQ41" s="18"/>
      <c r="TR41" s="18"/>
      <c r="TS41" s="18"/>
      <c r="TT41" s="18"/>
      <c r="TU41" s="18"/>
      <c r="TV41" s="18"/>
      <c r="TW41" s="18"/>
      <c r="TX41" s="18"/>
      <c r="TY41" s="18"/>
      <c r="TZ41" s="18"/>
      <c r="UA41" s="18"/>
      <c r="UB41" s="18"/>
      <c r="UC41" s="18"/>
      <c r="UD41" s="18"/>
      <c r="UE41" s="18"/>
      <c r="UF41" s="18"/>
      <c r="UG41" s="18"/>
      <c r="UH41" s="18"/>
      <c r="UI41" s="18"/>
      <c r="UJ41" s="18"/>
      <c r="UK41" s="18"/>
      <c r="UL41" s="18"/>
      <c r="UM41" s="18"/>
      <c r="UN41" s="18"/>
      <c r="UO41" s="18"/>
      <c r="UP41" s="18"/>
      <c r="UQ41" s="18"/>
      <c r="UR41" s="18"/>
      <c r="US41" s="18"/>
      <c r="UT41" s="18"/>
      <c r="UU41" s="18"/>
      <c r="UV41" s="18"/>
      <c r="UW41" s="18"/>
      <c r="UX41" s="18"/>
      <c r="UY41" s="18"/>
      <c r="UZ41" s="18"/>
      <c r="VA41" s="18"/>
      <c r="VB41" s="18"/>
      <c r="VC41" s="18"/>
      <c r="VD41" s="18"/>
      <c r="VE41" s="18"/>
      <c r="VF41" s="18"/>
      <c r="VG41" s="18"/>
      <c r="VH41" s="18"/>
      <c r="VI41" s="18"/>
      <c r="VJ41" s="18"/>
      <c r="VK41" s="18"/>
      <c r="VL41" s="18"/>
      <c r="VM41" s="18"/>
      <c r="VN41" s="18"/>
      <c r="VO41" s="18"/>
      <c r="VP41" s="18"/>
      <c r="VQ41" s="18"/>
      <c r="VR41" s="18"/>
      <c r="VS41" s="18"/>
      <c r="VT41" s="18"/>
      <c r="VU41" s="18"/>
      <c r="VV41" s="18"/>
      <c r="VW41" s="18"/>
      <c r="VX41" s="18"/>
      <c r="VY41" s="18"/>
      <c r="VZ41" s="18"/>
      <c r="WA41" s="18"/>
      <c r="WB41" s="18"/>
      <c r="WC41" s="18"/>
      <c r="WD41" s="18"/>
      <c r="WE41" s="18"/>
      <c r="WF41" s="18"/>
      <c r="WG41" s="18"/>
      <c r="WH41" s="18"/>
      <c r="WI41" s="18"/>
      <c r="WJ41" s="18"/>
      <c r="WK41" s="18"/>
      <c r="WL41" s="18"/>
      <c r="WM41" s="18"/>
      <c r="WN41" s="18"/>
      <c r="WO41" s="18"/>
      <c r="WP41" s="18"/>
      <c r="WQ41" s="18"/>
      <c r="WR41" s="18"/>
      <c r="WS41" s="18"/>
      <c r="WT41" s="18"/>
      <c r="WU41" s="18"/>
      <c r="WV41" s="18"/>
      <c r="WW41" s="18"/>
      <c r="WX41" s="18"/>
      <c r="WY41" s="18"/>
      <c r="WZ41" s="18"/>
      <c r="XA41" s="18"/>
      <c r="XB41" s="18"/>
      <c r="XC41" s="18"/>
      <c r="XD41" s="18"/>
      <c r="XE41" s="18"/>
      <c r="XF41" s="18"/>
      <c r="XG41" s="18"/>
      <c r="XH41" s="18"/>
      <c r="XI41" s="18"/>
      <c r="XJ41" s="18"/>
      <c r="XK41" s="18"/>
      <c r="XL41" s="18"/>
      <c r="XM41" s="18"/>
      <c r="XN41" s="18"/>
      <c r="XO41" s="18"/>
      <c r="XP41" s="18"/>
      <c r="XQ41" s="18"/>
      <c r="XR41" s="18"/>
      <c r="XS41" s="18"/>
      <c r="XT41" s="18"/>
      <c r="XU41" s="18"/>
      <c r="XV41" s="18"/>
      <c r="XW41" s="18"/>
      <c r="XX41" s="18"/>
      <c r="XY41" s="18"/>
      <c r="XZ41" s="18"/>
      <c r="YA41" s="18"/>
      <c r="YB41" s="18"/>
      <c r="YC41" s="18"/>
      <c r="YD41" s="18"/>
      <c r="YE41" s="18"/>
      <c r="YF41" s="18"/>
      <c r="YG41" s="18"/>
      <c r="YH41" s="18"/>
      <c r="YI41" s="18"/>
      <c r="YJ41" s="18"/>
      <c r="YK41" s="18"/>
      <c r="YL41" s="18"/>
      <c r="YM41" s="18"/>
      <c r="YN41" s="18"/>
      <c r="YO41" s="18"/>
      <c r="YP41" s="18"/>
      <c r="YQ41" s="18"/>
      <c r="YR41" s="18"/>
      <c r="YS41" s="18"/>
      <c r="YT41" s="18"/>
      <c r="YU41" s="18"/>
      <c r="YV41" s="18"/>
      <c r="YW41" s="18"/>
      <c r="YX41" s="18"/>
      <c r="YY41" s="18"/>
      <c r="YZ41" s="18"/>
      <c r="ZA41" s="18"/>
      <c r="ZB41" s="18"/>
      <c r="ZC41" s="18"/>
      <c r="ZD41" s="18"/>
      <c r="ZE41" s="18"/>
      <c r="ZF41" s="18"/>
      <c r="ZG41" s="18"/>
      <c r="ZH41" s="18"/>
      <c r="ZI41" s="18"/>
      <c r="ZJ41" s="18"/>
      <c r="ZK41" s="18"/>
      <c r="ZL41" s="18"/>
      <c r="ZM41" s="18"/>
      <c r="ZN41" s="18"/>
      <c r="ZO41" s="18"/>
      <c r="ZP41" s="18"/>
      <c r="ZQ41" s="18"/>
      <c r="ZR41" s="18"/>
      <c r="ZS41" s="18"/>
      <c r="ZT41" s="18"/>
      <c r="ZU41" s="18"/>
      <c r="ZV41" s="18"/>
      <c r="ZW41" s="18"/>
      <c r="ZX41" s="18"/>
      <c r="ZY41" s="18"/>
      <c r="ZZ41" s="18"/>
      <c r="AAA41" s="18"/>
      <c r="AAB41" s="18"/>
      <c r="AAC41" s="18"/>
      <c r="AAD41" s="18"/>
      <c r="AAE41" s="18"/>
      <c r="AAF41" s="18"/>
      <c r="AAG41" s="18"/>
      <c r="AAH41" s="18"/>
      <c r="AAI41" s="18"/>
      <c r="AAJ41" s="18"/>
      <c r="AAK41" s="18"/>
      <c r="AAL41" s="18"/>
      <c r="AAM41" s="18"/>
      <c r="AAN41" s="18"/>
      <c r="AAO41" s="18"/>
      <c r="AAP41" s="18"/>
      <c r="AAQ41" s="18"/>
      <c r="AAR41" s="18"/>
      <c r="AAS41" s="18"/>
      <c r="AAT41" s="18"/>
      <c r="AAU41" s="18"/>
      <c r="AAV41" s="18"/>
      <c r="AAW41" s="18"/>
      <c r="AAX41" s="18"/>
      <c r="AAY41" s="18"/>
      <c r="AAZ41" s="18"/>
      <c r="ABA41" s="18"/>
      <c r="ABB41" s="18"/>
      <c r="ABC41" s="18"/>
      <c r="ABD41" s="18"/>
      <c r="ABE41" s="18"/>
      <c r="ABF41" s="18"/>
      <c r="ABG41" s="18"/>
      <c r="ABH41" s="18"/>
      <c r="ABI41" s="18"/>
      <c r="ABJ41" s="18"/>
      <c r="ABK41" s="18"/>
      <c r="ABL41" s="18"/>
      <c r="ABM41" s="18"/>
      <c r="ABN41" s="18"/>
      <c r="ABO41" s="18"/>
      <c r="ABP41" s="18"/>
      <c r="ABQ41" s="18"/>
      <c r="ABR41" s="18"/>
      <c r="ABS41" s="18"/>
      <c r="ABT41" s="18"/>
      <c r="ABU41" s="18"/>
      <c r="ABV41" s="18"/>
      <c r="ABW41" s="18"/>
      <c r="ABX41" s="18"/>
      <c r="ABY41" s="18"/>
      <c r="ABZ41" s="18"/>
      <c r="ACA41" s="18"/>
      <c r="ACB41" s="18"/>
      <c r="ACC41" s="18"/>
      <c r="ACD41" s="18"/>
      <c r="ACE41" s="18"/>
      <c r="ACF41" s="18"/>
      <c r="ACG41" s="18"/>
      <c r="ACH41" s="18"/>
      <c r="ACI41" s="18"/>
      <c r="ACJ41" s="18"/>
      <c r="ACK41" s="18"/>
      <c r="ACL41" s="18"/>
      <c r="ACM41" s="18"/>
      <c r="ACN41" s="18"/>
      <c r="ACO41" s="18"/>
      <c r="ACP41" s="18"/>
      <c r="ACQ41" s="18"/>
      <c r="ACR41" s="18"/>
      <c r="ACS41" s="18"/>
      <c r="ACT41" s="18"/>
      <c r="ACU41" s="18"/>
      <c r="ACV41" s="18"/>
      <c r="ACW41" s="18"/>
      <c r="ACX41" s="18"/>
      <c r="ACY41" s="18"/>
      <c r="ACZ41" s="18"/>
      <c r="ADA41" s="18"/>
      <c r="ADB41" s="18"/>
      <c r="ADC41" s="18"/>
      <c r="ADD41" s="18"/>
      <c r="ADE41" s="18"/>
      <c r="ADF41" s="18"/>
      <c r="ADG41" s="18"/>
      <c r="ADH41" s="18"/>
      <c r="ADI41" s="18"/>
      <c r="ADJ41" s="18"/>
      <c r="ADK41" s="18"/>
      <c r="ADL41" s="18"/>
      <c r="ADM41" s="18"/>
      <c r="ADN41" s="18"/>
      <c r="ADO41" s="18"/>
      <c r="ADP41" s="18"/>
      <c r="ADQ41" s="18"/>
      <c r="ADR41" s="18"/>
      <c r="ADS41" s="18"/>
      <c r="ADT41" s="18"/>
      <c r="ADU41" s="18"/>
      <c r="ADV41" s="18"/>
      <c r="ADW41" s="18"/>
      <c r="ADX41" s="18"/>
      <c r="ADY41" s="18"/>
      <c r="ADZ41" s="18"/>
      <c r="AEA41" s="18"/>
      <c r="AEB41" s="18"/>
      <c r="AEC41" s="18"/>
      <c r="AED41" s="18"/>
      <c r="AEE41" s="18"/>
      <c r="AEF41" s="18"/>
      <c r="AEG41" s="18"/>
      <c r="AEH41" s="18"/>
      <c r="AEI41" s="18"/>
      <c r="AEJ41" s="18"/>
      <c r="AEK41" s="18"/>
      <c r="AEL41" s="18"/>
      <c r="AEM41" s="18"/>
      <c r="AEN41" s="18"/>
      <c r="AEO41" s="18"/>
      <c r="AEP41" s="18"/>
      <c r="AEQ41" s="18"/>
      <c r="AER41" s="18"/>
      <c r="AES41" s="18"/>
      <c r="AET41" s="18"/>
      <c r="AEU41" s="18"/>
      <c r="AEV41" s="18"/>
      <c r="AEW41" s="18"/>
      <c r="AEX41" s="18"/>
      <c r="AEY41" s="18"/>
      <c r="AEZ41" s="18"/>
      <c r="AFA41" s="18"/>
      <c r="AFB41" s="18"/>
      <c r="AFC41" s="18"/>
      <c r="AFD41" s="18"/>
      <c r="AFE41" s="18"/>
      <c r="AFF41" s="18"/>
      <c r="AFG41" s="18"/>
      <c r="AFH41" s="18"/>
      <c r="AFI41" s="18"/>
      <c r="AFJ41" s="18"/>
      <c r="AFK41" s="18"/>
      <c r="AFL41" s="18"/>
      <c r="AFM41" s="18"/>
      <c r="AFN41" s="18"/>
      <c r="AFO41" s="18"/>
      <c r="AFP41" s="18"/>
      <c r="AFQ41" s="18"/>
      <c r="AFR41" s="18"/>
      <c r="AFS41" s="18"/>
      <c r="AFT41" s="18"/>
      <c r="AFU41" s="18"/>
      <c r="AFV41" s="18"/>
      <c r="AFW41" s="18"/>
      <c r="AFX41" s="18"/>
      <c r="AFY41" s="18"/>
      <c r="AFZ41" s="18"/>
      <c r="AGA41" s="18"/>
      <c r="AGB41" s="18"/>
      <c r="AGC41" s="18"/>
      <c r="AGD41" s="18"/>
      <c r="AGE41" s="18"/>
      <c r="AGF41" s="18"/>
      <c r="AGG41" s="18"/>
      <c r="AGH41" s="18"/>
      <c r="AGI41" s="18"/>
      <c r="AGJ41" s="18"/>
      <c r="AGK41" s="18"/>
      <c r="AGL41" s="18"/>
      <c r="AGM41" s="18"/>
      <c r="AGN41" s="18"/>
      <c r="AGO41" s="18"/>
      <c r="AGP41" s="18"/>
      <c r="AGQ41" s="18"/>
      <c r="AGR41" s="18"/>
      <c r="AGS41" s="18"/>
      <c r="AGT41" s="18"/>
      <c r="AGU41" s="18"/>
      <c r="AGV41" s="18"/>
      <c r="AGW41" s="18"/>
      <c r="AGX41" s="18"/>
      <c r="AGY41" s="18"/>
      <c r="AGZ41" s="18"/>
      <c r="AHA41" s="18"/>
      <c r="AHB41" s="18"/>
      <c r="AHC41" s="18"/>
      <c r="AHD41" s="18"/>
      <c r="AHE41" s="18"/>
      <c r="AHF41" s="18"/>
      <c r="AHG41" s="18"/>
      <c r="AHH41" s="18"/>
      <c r="AHI41" s="18"/>
      <c r="AHJ41" s="18"/>
      <c r="AHK41" s="18"/>
      <c r="AHL41" s="18"/>
      <c r="AHM41" s="18"/>
      <c r="AHN41" s="18"/>
      <c r="AHO41" s="18"/>
      <c r="AHP41" s="18"/>
      <c r="AHQ41" s="18"/>
      <c r="AHR41" s="18"/>
      <c r="AHS41" s="18"/>
      <c r="AHT41" s="18"/>
      <c r="AHU41" s="18"/>
      <c r="AHV41" s="18"/>
      <c r="AHW41" s="18"/>
      <c r="AHX41" s="18"/>
      <c r="AHY41" s="18"/>
      <c r="AHZ41" s="18"/>
      <c r="AIA41" s="18"/>
      <c r="AIB41" s="18"/>
      <c r="AIC41" s="18"/>
      <c r="AID41" s="18"/>
      <c r="AIE41" s="18"/>
      <c r="AIF41" s="18"/>
      <c r="AIG41" s="18"/>
      <c r="AIH41" s="18"/>
      <c r="AII41" s="18"/>
      <c r="AIJ41" s="18"/>
      <c r="AIK41" s="18"/>
      <c r="AIL41" s="18"/>
      <c r="AIM41" s="18"/>
      <c r="AIN41" s="18"/>
      <c r="AIO41" s="18"/>
      <c r="AIP41" s="18"/>
      <c r="AIQ41" s="18"/>
      <c r="AIR41" s="18"/>
      <c r="AIS41" s="18"/>
      <c r="AIT41" s="18"/>
      <c r="AIU41" s="18"/>
      <c r="AIV41" s="18"/>
      <c r="AIW41" s="18"/>
      <c r="AIX41" s="18"/>
      <c r="AIY41" s="18"/>
      <c r="AIZ41" s="18"/>
      <c r="AJA41" s="18"/>
      <c r="AJB41" s="18"/>
      <c r="AJC41" s="18"/>
      <c r="AJD41" s="18"/>
      <c r="AJE41" s="18"/>
      <c r="AJF41" s="18"/>
      <c r="AJG41" s="18"/>
      <c r="AJH41" s="18"/>
      <c r="AJI41" s="18"/>
      <c r="AJJ41" s="18"/>
      <c r="AJK41" s="18"/>
      <c r="AJL41" s="18"/>
      <c r="AJM41" s="18"/>
      <c r="AJN41" s="18"/>
      <c r="AJO41" s="18"/>
      <c r="AJP41" s="18"/>
      <c r="AJQ41" s="18"/>
      <c r="AJR41" s="18"/>
      <c r="AJS41" s="18"/>
      <c r="AJT41" s="18"/>
      <c r="AJU41" s="18"/>
      <c r="AJV41" s="18"/>
      <c r="AJW41" s="18"/>
      <c r="AJX41" s="18"/>
      <c r="AJY41" s="18"/>
      <c r="AJZ41" s="18"/>
      <c r="AKA41" s="18"/>
      <c r="AKB41" s="18"/>
      <c r="AKC41" s="18"/>
      <c r="AKD41" s="18"/>
      <c r="AKE41" s="18"/>
      <c r="AKF41" s="18"/>
      <c r="AKG41" s="18"/>
      <c r="AKH41" s="18"/>
      <c r="AKI41" s="18"/>
      <c r="AKJ41" s="18"/>
      <c r="AKK41" s="18"/>
      <c r="AKL41" s="18"/>
      <c r="AKM41" s="18"/>
      <c r="AKN41" s="18"/>
      <c r="AKO41" s="18"/>
      <c r="AKP41" s="18"/>
      <c r="AKQ41" s="18"/>
      <c r="AKR41" s="18"/>
      <c r="AKS41" s="18"/>
      <c r="AKT41" s="18"/>
      <c r="AKU41" s="18"/>
      <c r="AKV41" s="18"/>
      <c r="AKW41" s="18"/>
      <c r="AKX41" s="18"/>
      <c r="AKY41" s="18"/>
      <c r="AKZ41" s="18"/>
      <c r="ALA41" s="18"/>
      <c r="ALB41" s="18"/>
      <c r="ALC41" s="18"/>
      <c r="ALD41" s="18"/>
      <c r="ALE41" s="18"/>
      <c r="ALF41" s="18"/>
      <c r="ALG41" s="18"/>
      <c r="ALH41" s="18"/>
      <c r="ALI41" s="18"/>
      <c r="ALJ41" s="18"/>
      <c r="ALK41" s="18"/>
      <c r="ALL41" s="18"/>
      <c r="ALM41" s="18"/>
      <c r="ALN41" s="18"/>
      <c r="ALO41" s="18"/>
      <c r="ALP41" s="18"/>
      <c r="ALQ41" s="18"/>
      <c r="ALR41" s="18"/>
      <c r="ALS41" s="18"/>
      <c r="ALT41" s="18"/>
      <c r="ALU41" s="18"/>
      <c r="ALV41" s="18"/>
      <c r="ALW41" s="18"/>
      <c r="ALX41" s="18"/>
      <c r="ALY41" s="18"/>
      <c r="ALZ41" s="18"/>
      <c r="AMA41" s="18"/>
      <c r="AMB41" s="18"/>
      <c r="AMC41" s="18"/>
      <c r="AMD41" s="18"/>
    </row>
    <row r="42" spans="1:1018" s="17" customFormat="1" ht="15.75" x14ac:dyDescent="0.25">
      <c r="A42" s="22" t="s">
        <v>84</v>
      </c>
      <c r="B42" s="25" t="s">
        <v>85</v>
      </c>
      <c r="C42" s="24" t="s">
        <v>31</v>
      </c>
      <c r="D42" s="33" t="s">
        <v>32</v>
      </c>
      <c r="E42" s="32" t="s">
        <v>32</v>
      </c>
      <c r="F42" s="33" t="s">
        <v>32</v>
      </c>
      <c r="G42" s="34">
        <f t="shared" ref="G42" si="63">H42</f>
        <v>16.14621941</v>
      </c>
      <c r="H42" s="34">
        <f t="shared" ref="H42" si="64">SUM(J42,L42,N42,P42)</f>
        <v>16.14621941</v>
      </c>
      <c r="I42" s="34">
        <f t="shared" ref="I42" si="65">SUM(K42,M42,O42,Q42)</f>
        <v>2.6329564400000001</v>
      </c>
      <c r="J42" s="34">
        <f t="shared" ref="J42:Q42" si="66">SUM(J43:J46)</f>
        <v>0</v>
      </c>
      <c r="K42" s="34">
        <f t="shared" si="66"/>
        <v>0</v>
      </c>
      <c r="L42" s="34">
        <f t="shared" si="66"/>
        <v>0</v>
      </c>
      <c r="M42" s="34">
        <f t="shared" si="66"/>
        <v>0.37023191999999999</v>
      </c>
      <c r="N42" s="34">
        <f t="shared" si="66"/>
        <v>0</v>
      </c>
      <c r="O42" s="34">
        <f t="shared" si="66"/>
        <v>2.2627245199999999</v>
      </c>
      <c r="P42" s="28">
        <f t="shared" si="66"/>
        <v>16.14621941</v>
      </c>
      <c r="Q42" s="34">
        <f t="shared" si="66"/>
        <v>0</v>
      </c>
      <c r="R42" s="34">
        <f t="shared" ref="R42" si="67">H42-I42</f>
        <v>13.51326297</v>
      </c>
      <c r="S42" s="34" t="s">
        <v>32</v>
      </c>
      <c r="T42" s="34">
        <f t="shared" ref="T42" si="68">I42-H42</f>
        <v>-13.51326297</v>
      </c>
      <c r="U42" s="28" t="s">
        <v>32</v>
      </c>
      <c r="V42" s="32" t="s">
        <v>32</v>
      </c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9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  <c r="OP42" s="18"/>
      <c r="OQ42" s="18"/>
      <c r="OR42" s="18"/>
      <c r="OS42" s="18"/>
      <c r="OT42" s="18"/>
      <c r="OU42" s="18"/>
      <c r="OV42" s="18"/>
      <c r="OW42" s="18"/>
      <c r="OX42" s="18"/>
      <c r="OY42" s="18"/>
      <c r="OZ42" s="18"/>
      <c r="PA42" s="18"/>
      <c r="PB42" s="18"/>
      <c r="PC42" s="18"/>
      <c r="PD42" s="18"/>
      <c r="PE42" s="18"/>
      <c r="PF42" s="18"/>
      <c r="PG42" s="18"/>
      <c r="PH42" s="18"/>
      <c r="PI42" s="18"/>
      <c r="PJ42" s="18"/>
      <c r="PK42" s="18"/>
      <c r="PL42" s="18"/>
      <c r="PM42" s="18"/>
      <c r="PN42" s="18"/>
      <c r="PO42" s="18"/>
      <c r="PP42" s="18"/>
      <c r="PQ42" s="18"/>
      <c r="PR42" s="18"/>
      <c r="PS42" s="18"/>
      <c r="PT42" s="18"/>
      <c r="PU42" s="18"/>
      <c r="PV42" s="18"/>
      <c r="PW42" s="18"/>
      <c r="PX42" s="18"/>
      <c r="PY42" s="18"/>
      <c r="PZ42" s="18"/>
      <c r="QA42" s="18"/>
      <c r="QB42" s="18"/>
      <c r="QC42" s="18"/>
      <c r="QD42" s="18"/>
      <c r="QE42" s="18"/>
      <c r="QF42" s="18"/>
      <c r="QG42" s="18"/>
      <c r="QH42" s="18"/>
      <c r="QI42" s="18"/>
      <c r="QJ42" s="18"/>
      <c r="QK42" s="18"/>
      <c r="QL42" s="18"/>
      <c r="QM42" s="18"/>
      <c r="QN42" s="18"/>
      <c r="QO42" s="18"/>
      <c r="QP42" s="18"/>
      <c r="QQ42" s="18"/>
      <c r="QR42" s="18"/>
      <c r="QS42" s="18"/>
      <c r="QT42" s="18"/>
      <c r="QU42" s="18"/>
      <c r="QV42" s="18"/>
      <c r="QW42" s="18"/>
      <c r="QX42" s="18"/>
      <c r="QY42" s="18"/>
      <c r="QZ42" s="18"/>
      <c r="RA42" s="18"/>
      <c r="RB42" s="18"/>
      <c r="RC42" s="18"/>
      <c r="RD42" s="18"/>
      <c r="RE42" s="18"/>
      <c r="RF42" s="18"/>
      <c r="RG42" s="18"/>
      <c r="RH42" s="18"/>
      <c r="RI42" s="18"/>
      <c r="RJ42" s="18"/>
      <c r="RK42" s="18"/>
      <c r="RL42" s="18"/>
      <c r="RM42" s="18"/>
      <c r="RN42" s="18"/>
      <c r="RO42" s="18"/>
      <c r="RP42" s="18"/>
      <c r="RQ42" s="18"/>
      <c r="RR42" s="18"/>
      <c r="RS42" s="18"/>
      <c r="RT42" s="18"/>
      <c r="RU42" s="18"/>
      <c r="RV42" s="18"/>
      <c r="RW42" s="18"/>
      <c r="RX42" s="18"/>
      <c r="RY42" s="18"/>
      <c r="RZ42" s="18"/>
      <c r="SA42" s="18"/>
      <c r="SB42" s="18"/>
      <c r="SC42" s="18"/>
      <c r="SD42" s="18"/>
      <c r="SE42" s="18"/>
      <c r="SF42" s="18"/>
      <c r="SG42" s="18"/>
      <c r="SH42" s="18"/>
      <c r="SI42" s="18"/>
      <c r="SJ42" s="18"/>
      <c r="SK42" s="18"/>
      <c r="SL42" s="18"/>
      <c r="SM42" s="18"/>
      <c r="SN42" s="18"/>
      <c r="SO42" s="18"/>
      <c r="SP42" s="18"/>
      <c r="SQ42" s="18"/>
      <c r="SR42" s="18"/>
      <c r="SS42" s="18"/>
      <c r="ST42" s="18"/>
      <c r="SU42" s="18"/>
      <c r="SV42" s="18"/>
      <c r="SW42" s="18"/>
      <c r="SX42" s="18"/>
      <c r="SY42" s="18"/>
      <c r="SZ42" s="18"/>
      <c r="TA42" s="18"/>
      <c r="TB42" s="18"/>
      <c r="TC42" s="18"/>
      <c r="TD42" s="18"/>
      <c r="TE42" s="18"/>
      <c r="TF42" s="18"/>
      <c r="TG42" s="18"/>
      <c r="TH42" s="18"/>
      <c r="TI42" s="18"/>
      <c r="TJ42" s="18"/>
      <c r="TK42" s="18"/>
      <c r="TL42" s="18"/>
      <c r="TM42" s="18"/>
      <c r="TN42" s="18"/>
      <c r="TO42" s="18"/>
      <c r="TP42" s="18"/>
      <c r="TQ42" s="18"/>
      <c r="TR42" s="18"/>
      <c r="TS42" s="18"/>
      <c r="TT42" s="18"/>
      <c r="TU42" s="18"/>
      <c r="TV42" s="18"/>
      <c r="TW42" s="18"/>
      <c r="TX42" s="18"/>
      <c r="TY42" s="18"/>
      <c r="TZ42" s="18"/>
      <c r="UA42" s="18"/>
      <c r="UB42" s="18"/>
      <c r="UC42" s="18"/>
      <c r="UD42" s="18"/>
      <c r="UE42" s="18"/>
      <c r="UF42" s="18"/>
      <c r="UG42" s="18"/>
      <c r="UH42" s="18"/>
      <c r="UI42" s="18"/>
      <c r="UJ42" s="18"/>
      <c r="UK42" s="18"/>
      <c r="UL42" s="18"/>
      <c r="UM42" s="18"/>
      <c r="UN42" s="18"/>
      <c r="UO42" s="18"/>
      <c r="UP42" s="18"/>
      <c r="UQ42" s="18"/>
      <c r="UR42" s="18"/>
      <c r="US42" s="18"/>
      <c r="UT42" s="18"/>
      <c r="UU42" s="18"/>
      <c r="UV42" s="18"/>
      <c r="UW42" s="18"/>
      <c r="UX42" s="18"/>
      <c r="UY42" s="18"/>
      <c r="UZ42" s="18"/>
      <c r="VA42" s="18"/>
      <c r="VB42" s="18"/>
      <c r="VC42" s="18"/>
      <c r="VD42" s="18"/>
      <c r="VE42" s="18"/>
      <c r="VF42" s="18"/>
      <c r="VG42" s="18"/>
      <c r="VH42" s="18"/>
      <c r="VI42" s="18"/>
      <c r="VJ42" s="18"/>
      <c r="VK42" s="18"/>
      <c r="VL42" s="18"/>
      <c r="VM42" s="18"/>
      <c r="VN42" s="18"/>
      <c r="VO42" s="18"/>
      <c r="VP42" s="18"/>
      <c r="VQ42" s="18"/>
      <c r="VR42" s="18"/>
      <c r="VS42" s="18"/>
      <c r="VT42" s="18"/>
      <c r="VU42" s="18"/>
      <c r="VV42" s="18"/>
      <c r="VW42" s="18"/>
      <c r="VX42" s="18"/>
      <c r="VY42" s="18"/>
      <c r="VZ42" s="18"/>
      <c r="WA42" s="18"/>
      <c r="WB42" s="18"/>
      <c r="WC42" s="18"/>
      <c r="WD42" s="18"/>
      <c r="WE42" s="18"/>
      <c r="WF42" s="18"/>
      <c r="WG42" s="18"/>
      <c r="WH42" s="18"/>
      <c r="WI42" s="18"/>
      <c r="WJ42" s="18"/>
      <c r="WK42" s="18"/>
      <c r="WL42" s="18"/>
      <c r="WM42" s="18"/>
      <c r="WN42" s="18"/>
      <c r="WO42" s="18"/>
      <c r="WP42" s="18"/>
      <c r="WQ42" s="18"/>
      <c r="WR42" s="18"/>
      <c r="WS42" s="18"/>
      <c r="WT42" s="18"/>
      <c r="WU42" s="18"/>
      <c r="WV42" s="18"/>
      <c r="WW42" s="18"/>
      <c r="WX42" s="18"/>
      <c r="WY42" s="18"/>
      <c r="WZ42" s="18"/>
      <c r="XA42" s="18"/>
      <c r="XB42" s="18"/>
      <c r="XC42" s="18"/>
      <c r="XD42" s="18"/>
      <c r="XE42" s="18"/>
      <c r="XF42" s="18"/>
      <c r="XG42" s="18"/>
      <c r="XH42" s="18"/>
      <c r="XI42" s="18"/>
      <c r="XJ42" s="18"/>
      <c r="XK42" s="18"/>
      <c r="XL42" s="18"/>
      <c r="XM42" s="18"/>
      <c r="XN42" s="18"/>
      <c r="XO42" s="18"/>
      <c r="XP42" s="18"/>
      <c r="XQ42" s="18"/>
      <c r="XR42" s="18"/>
      <c r="XS42" s="18"/>
      <c r="XT42" s="18"/>
      <c r="XU42" s="18"/>
      <c r="XV42" s="18"/>
      <c r="XW42" s="18"/>
      <c r="XX42" s="18"/>
      <c r="XY42" s="18"/>
      <c r="XZ42" s="18"/>
      <c r="YA42" s="18"/>
      <c r="YB42" s="18"/>
      <c r="YC42" s="18"/>
      <c r="YD42" s="18"/>
      <c r="YE42" s="18"/>
      <c r="YF42" s="18"/>
      <c r="YG42" s="18"/>
      <c r="YH42" s="18"/>
      <c r="YI42" s="18"/>
      <c r="YJ42" s="18"/>
      <c r="YK42" s="18"/>
      <c r="YL42" s="18"/>
      <c r="YM42" s="18"/>
      <c r="YN42" s="18"/>
      <c r="YO42" s="18"/>
      <c r="YP42" s="18"/>
      <c r="YQ42" s="18"/>
      <c r="YR42" s="18"/>
      <c r="YS42" s="18"/>
      <c r="YT42" s="18"/>
      <c r="YU42" s="18"/>
      <c r="YV42" s="18"/>
      <c r="YW42" s="18"/>
      <c r="YX42" s="18"/>
      <c r="YY42" s="18"/>
      <c r="YZ42" s="18"/>
      <c r="ZA42" s="18"/>
      <c r="ZB42" s="18"/>
      <c r="ZC42" s="18"/>
      <c r="ZD42" s="18"/>
      <c r="ZE42" s="18"/>
      <c r="ZF42" s="18"/>
      <c r="ZG42" s="18"/>
      <c r="ZH42" s="18"/>
      <c r="ZI42" s="18"/>
      <c r="ZJ42" s="18"/>
      <c r="ZK42" s="18"/>
      <c r="ZL42" s="18"/>
      <c r="ZM42" s="18"/>
      <c r="ZN42" s="18"/>
      <c r="ZO42" s="18"/>
      <c r="ZP42" s="18"/>
      <c r="ZQ42" s="18"/>
      <c r="ZR42" s="18"/>
      <c r="ZS42" s="18"/>
      <c r="ZT42" s="18"/>
      <c r="ZU42" s="18"/>
      <c r="ZV42" s="18"/>
      <c r="ZW42" s="18"/>
      <c r="ZX42" s="18"/>
      <c r="ZY42" s="18"/>
      <c r="ZZ42" s="18"/>
      <c r="AAA42" s="18"/>
      <c r="AAB42" s="18"/>
      <c r="AAC42" s="18"/>
      <c r="AAD42" s="18"/>
      <c r="AAE42" s="18"/>
      <c r="AAF42" s="18"/>
      <c r="AAG42" s="18"/>
      <c r="AAH42" s="18"/>
      <c r="AAI42" s="18"/>
      <c r="AAJ42" s="18"/>
      <c r="AAK42" s="18"/>
      <c r="AAL42" s="18"/>
      <c r="AAM42" s="18"/>
      <c r="AAN42" s="18"/>
      <c r="AAO42" s="18"/>
      <c r="AAP42" s="18"/>
      <c r="AAQ42" s="18"/>
      <c r="AAR42" s="18"/>
      <c r="AAS42" s="18"/>
      <c r="AAT42" s="18"/>
      <c r="AAU42" s="18"/>
      <c r="AAV42" s="18"/>
      <c r="AAW42" s="18"/>
      <c r="AAX42" s="18"/>
      <c r="AAY42" s="18"/>
      <c r="AAZ42" s="18"/>
      <c r="ABA42" s="18"/>
      <c r="ABB42" s="18"/>
      <c r="ABC42" s="18"/>
      <c r="ABD42" s="18"/>
      <c r="ABE42" s="18"/>
      <c r="ABF42" s="18"/>
      <c r="ABG42" s="18"/>
      <c r="ABH42" s="18"/>
      <c r="ABI42" s="18"/>
      <c r="ABJ42" s="18"/>
      <c r="ABK42" s="18"/>
      <c r="ABL42" s="18"/>
      <c r="ABM42" s="18"/>
      <c r="ABN42" s="18"/>
      <c r="ABO42" s="18"/>
      <c r="ABP42" s="18"/>
      <c r="ABQ42" s="18"/>
      <c r="ABR42" s="18"/>
      <c r="ABS42" s="18"/>
      <c r="ABT42" s="18"/>
      <c r="ABU42" s="18"/>
      <c r="ABV42" s="18"/>
      <c r="ABW42" s="18"/>
      <c r="ABX42" s="18"/>
      <c r="ABY42" s="18"/>
      <c r="ABZ42" s="18"/>
      <c r="ACA42" s="18"/>
      <c r="ACB42" s="18"/>
      <c r="ACC42" s="18"/>
      <c r="ACD42" s="18"/>
      <c r="ACE42" s="18"/>
      <c r="ACF42" s="18"/>
      <c r="ACG42" s="18"/>
      <c r="ACH42" s="18"/>
      <c r="ACI42" s="18"/>
      <c r="ACJ42" s="18"/>
      <c r="ACK42" s="18"/>
      <c r="ACL42" s="18"/>
      <c r="ACM42" s="18"/>
      <c r="ACN42" s="18"/>
      <c r="ACO42" s="18"/>
      <c r="ACP42" s="18"/>
      <c r="ACQ42" s="18"/>
      <c r="ACR42" s="18"/>
      <c r="ACS42" s="18"/>
      <c r="ACT42" s="18"/>
      <c r="ACU42" s="18"/>
      <c r="ACV42" s="18"/>
      <c r="ACW42" s="18"/>
      <c r="ACX42" s="18"/>
      <c r="ACY42" s="18"/>
      <c r="ACZ42" s="18"/>
      <c r="ADA42" s="18"/>
      <c r="ADB42" s="18"/>
      <c r="ADC42" s="18"/>
      <c r="ADD42" s="18"/>
      <c r="ADE42" s="18"/>
      <c r="ADF42" s="18"/>
      <c r="ADG42" s="18"/>
      <c r="ADH42" s="18"/>
      <c r="ADI42" s="18"/>
      <c r="ADJ42" s="18"/>
      <c r="ADK42" s="18"/>
      <c r="ADL42" s="18"/>
      <c r="ADM42" s="18"/>
      <c r="ADN42" s="18"/>
      <c r="ADO42" s="18"/>
      <c r="ADP42" s="18"/>
      <c r="ADQ42" s="18"/>
      <c r="ADR42" s="18"/>
      <c r="ADS42" s="18"/>
      <c r="ADT42" s="18"/>
      <c r="ADU42" s="18"/>
      <c r="ADV42" s="18"/>
      <c r="ADW42" s="18"/>
      <c r="ADX42" s="18"/>
      <c r="ADY42" s="18"/>
      <c r="ADZ42" s="18"/>
      <c r="AEA42" s="18"/>
      <c r="AEB42" s="18"/>
      <c r="AEC42" s="18"/>
      <c r="AED42" s="18"/>
      <c r="AEE42" s="18"/>
      <c r="AEF42" s="18"/>
      <c r="AEG42" s="18"/>
      <c r="AEH42" s="18"/>
      <c r="AEI42" s="18"/>
      <c r="AEJ42" s="18"/>
      <c r="AEK42" s="18"/>
      <c r="AEL42" s="18"/>
      <c r="AEM42" s="18"/>
      <c r="AEN42" s="18"/>
      <c r="AEO42" s="18"/>
      <c r="AEP42" s="18"/>
      <c r="AEQ42" s="18"/>
      <c r="AER42" s="18"/>
      <c r="AES42" s="18"/>
      <c r="AET42" s="18"/>
      <c r="AEU42" s="18"/>
      <c r="AEV42" s="18"/>
      <c r="AEW42" s="18"/>
      <c r="AEX42" s="18"/>
      <c r="AEY42" s="18"/>
      <c r="AEZ42" s="18"/>
      <c r="AFA42" s="18"/>
      <c r="AFB42" s="18"/>
      <c r="AFC42" s="18"/>
      <c r="AFD42" s="18"/>
      <c r="AFE42" s="18"/>
      <c r="AFF42" s="18"/>
      <c r="AFG42" s="18"/>
      <c r="AFH42" s="18"/>
      <c r="AFI42" s="18"/>
      <c r="AFJ42" s="18"/>
      <c r="AFK42" s="18"/>
      <c r="AFL42" s="18"/>
      <c r="AFM42" s="18"/>
      <c r="AFN42" s="18"/>
      <c r="AFO42" s="18"/>
      <c r="AFP42" s="18"/>
      <c r="AFQ42" s="18"/>
      <c r="AFR42" s="18"/>
      <c r="AFS42" s="18"/>
      <c r="AFT42" s="18"/>
      <c r="AFU42" s="18"/>
      <c r="AFV42" s="18"/>
      <c r="AFW42" s="18"/>
      <c r="AFX42" s="18"/>
      <c r="AFY42" s="18"/>
      <c r="AFZ42" s="18"/>
      <c r="AGA42" s="18"/>
      <c r="AGB42" s="18"/>
      <c r="AGC42" s="18"/>
      <c r="AGD42" s="18"/>
      <c r="AGE42" s="18"/>
      <c r="AGF42" s="18"/>
      <c r="AGG42" s="18"/>
      <c r="AGH42" s="18"/>
      <c r="AGI42" s="18"/>
      <c r="AGJ42" s="18"/>
      <c r="AGK42" s="18"/>
      <c r="AGL42" s="18"/>
      <c r="AGM42" s="18"/>
      <c r="AGN42" s="18"/>
      <c r="AGO42" s="18"/>
      <c r="AGP42" s="18"/>
      <c r="AGQ42" s="18"/>
      <c r="AGR42" s="18"/>
      <c r="AGS42" s="18"/>
      <c r="AGT42" s="18"/>
      <c r="AGU42" s="18"/>
      <c r="AGV42" s="18"/>
      <c r="AGW42" s="18"/>
      <c r="AGX42" s="18"/>
      <c r="AGY42" s="18"/>
      <c r="AGZ42" s="18"/>
      <c r="AHA42" s="18"/>
      <c r="AHB42" s="18"/>
      <c r="AHC42" s="18"/>
      <c r="AHD42" s="18"/>
      <c r="AHE42" s="18"/>
      <c r="AHF42" s="18"/>
      <c r="AHG42" s="18"/>
      <c r="AHH42" s="18"/>
      <c r="AHI42" s="18"/>
      <c r="AHJ42" s="18"/>
      <c r="AHK42" s="18"/>
      <c r="AHL42" s="18"/>
      <c r="AHM42" s="18"/>
      <c r="AHN42" s="18"/>
      <c r="AHO42" s="18"/>
      <c r="AHP42" s="18"/>
      <c r="AHQ42" s="18"/>
      <c r="AHR42" s="18"/>
      <c r="AHS42" s="18"/>
      <c r="AHT42" s="18"/>
      <c r="AHU42" s="18"/>
      <c r="AHV42" s="18"/>
      <c r="AHW42" s="18"/>
      <c r="AHX42" s="18"/>
      <c r="AHY42" s="18"/>
      <c r="AHZ42" s="18"/>
      <c r="AIA42" s="18"/>
      <c r="AIB42" s="18"/>
      <c r="AIC42" s="18"/>
      <c r="AID42" s="18"/>
      <c r="AIE42" s="18"/>
      <c r="AIF42" s="18"/>
      <c r="AIG42" s="18"/>
      <c r="AIH42" s="18"/>
      <c r="AII42" s="18"/>
      <c r="AIJ42" s="18"/>
      <c r="AIK42" s="18"/>
      <c r="AIL42" s="18"/>
      <c r="AIM42" s="18"/>
      <c r="AIN42" s="18"/>
      <c r="AIO42" s="18"/>
      <c r="AIP42" s="18"/>
      <c r="AIQ42" s="18"/>
      <c r="AIR42" s="18"/>
      <c r="AIS42" s="18"/>
      <c r="AIT42" s="18"/>
      <c r="AIU42" s="18"/>
      <c r="AIV42" s="18"/>
      <c r="AIW42" s="18"/>
      <c r="AIX42" s="18"/>
      <c r="AIY42" s="18"/>
      <c r="AIZ42" s="18"/>
      <c r="AJA42" s="18"/>
      <c r="AJB42" s="18"/>
      <c r="AJC42" s="18"/>
      <c r="AJD42" s="18"/>
      <c r="AJE42" s="18"/>
      <c r="AJF42" s="18"/>
      <c r="AJG42" s="18"/>
      <c r="AJH42" s="18"/>
      <c r="AJI42" s="18"/>
      <c r="AJJ42" s="18"/>
      <c r="AJK42" s="18"/>
      <c r="AJL42" s="18"/>
      <c r="AJM42" s="18"/>
      <c r="AJN42" s="18"/>
      <c r="AJO42" s="18"/>
      <c r="AJP42" s="18"/>
      <c r="AJQ42" s="18"/>
      <c r="AJR42" s="18"/>
      <c r="AJS42" s="18"/>
      <c r="AJT42" s="18"/>
      <c r="AJU42" s="18"/>
      <c r="AJV42" s="18"/>
      <c r="AJW42" s="18"/>
      <c r="AJX42" s="18"/>
      <c r="AJY42" s="18"/>
      <c r="AJZ42" s="18"/>
      <c r="AKA42" s="18"/>
      <c r="AKB42" s="18"/>
      <c r="AKC42" s="18"/>
      <c r="AKD42" s="18"/>
      <c r="AKE42" s="18"/>
      <c r="AKF42" s="18"/>
      <c r="AKG42" s="18"/>
      <c r="AKH42" s="18"/>
      <c r="AKI42" s="18"/>
      <c r="AKJ42" s="18"/>
      <c r="AKK42" s="18"/>
      <c r="AKL42" s="18"/>
      <c r="AKM42" s="18"/>
      <c r="AKN42" s="18"/>
      <c r="AKO42" s="18"/>
      <c r="AKP42" s="18"/>
      <c r="AKQ42" s="18"/>
      <c r="AKR42" s="18"/>
      <c r="AKS42" s="18"/>
      <c r="AKT42" s="18"/>
      <c r="AKU42" s="18"/>
      <c r="AKV42" s="18"/>
      <c r="AKW42" s="18"/>
      <c r="AKX42" s="18"/>
      <c r="AKY42" s="18"/>
      <c r="AKZ42" s="18"/>
      <c r="ALA42" s="18"/>
      <c r="ALB42" s="18"/>
      <c r="ALC42" s="18"/>
      <c r="ALD42" s="18"/>
      <c r="ALE42" s="18"/>
      <c r="ALF42" s="18"/>
      <c r="ALG42" s="18"/>
      <c r="ALH42" s="18"/>
      <c r="ALI42" s="18"/>
      <c r="ALJ42" s="18"/>
      <c r="ALK42" s="18"/>
      <c r="ALL42" s="18"/>
      <c r="ALM42" s="18"/>
      <c r="ALN42" s="18"/>
      <c r="ALO42" s="18"/>
      <c r="ALP42" s="18"/>
      <c r="ALQ42" s="18"/>
      <c r="ALR42" s="18"/>
      <c r="ALS42" s="18"/>
      <c r="ALT42" s="18"/>
      <c r="ALU42" s="18"/>
      <c r="ALV42" s="18"/>
      <c r="ALW42" s="18"/>
      <c r="ALX42" s="18"/>
      <c r="ALY42" s="18"/>
      <c r="ALZ42" s="18"/>
      <c r="AMA42" s="18"/>
      <c r="AMB42" s="18"/>
      <c r="AMC42" s="18"/>
      <c r="AMD42" s="18"/>
    </row>
    <row r="43" spans="1:1018" s="17" customFormat="1" ht="63.75" x14ac:dyDescent="0.25">
      <c r="A43" s="13" t="s">
        <v>84</v>
      </c>
      <c r="B43" s="89" t="s">
        <v>263</v>
      </c>
      <c r="C43" s="90" t="s">
        <v>117</v>
      </c>
      <c r="D43" s="21" t="s">
        <v>32</v>
      </c>
      <c r="E43" s="4" t="s">
        <v>32</v>
      </c>
      <c r="F43" s="21" t="s">
        <v>32</v>
      </c>
      <c r="G43" s="29">
        <f t="shared" ref="G43:G46" si="69">H43</f>
        <v>0.47124444999999998</v>
      </c>
      <c r="H43" s="29">
        <f t="shared" ref="H43:H46" si="70">SUM(J43,L43,N43,P43)</f>
        <v>0.47124444999999998</v>
      </c>
      <c r="I43" s="29">
        <f t="shared" ref="I43:I46" si="71">SUM(K43,M43,O43,Q43)</f>
        <v>0.5369102</v>
      </c>
      <c r="J43" s="29">
        <v>0</v>
      </c>
      <c r="K43" s="29">
        <v>0</v>
      </c>
      <c r="L43" s="29">
        <v>0</v>
      </c>
      <c r="M43" s="29">
        <v>0.33223192000000001</v>
      </c>
      <c r="N43" s="29">
        <v>0</v>
      </c>
      <c r="O43" s="29">
        <v>0.20467827999999999</v>
      </c>
      <c r="P43" s="31">
        <v>0.47124444999999998</v>
      </c>
      <c r="Q43" s="29">
        <v>0</v>
      </c>
      <c r="R43" s="29">
        <f t="shared" ref="R43:R46" si="72">H43-I43</f>
        <v>-6.5665750000000023E-2</v>
      </c>
      <c r="S43" s="29" t="s">
        <v>32</v>
      </c>
      <c r="T43" s="29">
        <f t="shared" ref="T43:T46" si="73">I43-H43</f>
        <v>6.5665750000000023E-2</v>
      </c>
      <c r="U43" s="31" t="s">
        <v>32</v>
      </c>
      <c r="V43" s="4" t="s">
        <v>32</v>
      </c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9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  <c r="VG43" s="18"/>
      <c r="VH43" s="18"/>
      <c r="VI43" s="18"/>
      <c r="VJ43" s="18"/>
      <c r="VK43" s="18"/>
      <c r="VL43" s="18"/>
      <c r="VM43" s="18"/>
      <c r="VN43" s="18"/>
      <c r="VO43" s="18"/>
      <c r="VP43" s="18"/>
      <c r="VQ43" s="18"/>
      <c r="VR43" s="18"/>
      <c r="VS43" s="18"/>
      <c r="VT43" s="18"/>
      <c r="VU43" s="18"/>
      <c r="VV43" s="18"/>
      <c r="VW43" s="18"/>
      <c r="VX43" s="18"/>
      <c r="VY43" s="18"/>
      <c r="VZ43" s="18"/>
      <c r="WA43" s="18"/>
      <c r="WB43" s="18"/>
      <c r="WC43" s="18"/>
      <c r="WD43" s="18"/>
      <c r="WE43" s="18"/>
      <c r="WF43" s="18"/>
      <c r="WG43" s="18"/>
      <c r="WH43" s="18"/>
      <c r="WI43" s="18"/>
      <c r="WJ43" s="18"/>
      <c r="WK43" s="18"/>
      <c r="WL43" s="18"/>
      <c r="WM43" s="18"/>
      <c r="WN43" s="18"/>
      <c r="WO43" s="18"/>
      <c r="WP43" s="18"/>
      <c r="WQ43" s="18"/>
      <c r="WR43" s="18"/>
      <c r="WS43" s="18"/>
      <c r="WT43" s="18"/>
      <c r="WU43" s="18"/>
      <c r="WV43" s="18"/>
      <c r="WW43" s="18"/>
      <c r="WX43" s="18"/>
      <c r="WY43" s="18"/>
      <c r="WZ43" s="18"/>
      <c r="XA43" s="18"/>
      <c r="XB43" s="18"/>
      <c r="XC43" s="18"/>
      <c r="XD43" s="18"/>
      <c r="XE43" s="18"/>
      <c r="XF43" s="18"/>
      <c r="XG43" s="18"/>
      <c r="XH43" s="18"/>
      <c r="XI43" s="18"/>
      <c r="XJ43" s="18"/>
      <c r="XK43" s="18"/>
      <c r="XL43" s="18"/>
      <c r="XM43" s="18"/>
      <c r="XN43" s="18"/>
      <c r="XO43" s="18"/>
      <c r="XP43" s="18"/>
      <c r="XQ43" s="18"/>
      <c r="XR43" s="18"/>
      <c r="XS43" s="18"/>
      <c r="XT43" s="18"/>
      <c r="XU43" s="18"/>
      <c r="XV43" s="18"/>
      <c r="XW43" s="18"/>
      <c r="XX43" s="18"/>
      <c r="XY43" s="18"/>
      <c r="XZ43" s="18"/>
      <c r="YA43" s="18"/>
      <c r="YB43" s="18"/>
      <c r="YC43" s="18"/>
      <c r="YD43" s="18"/>
      <c r="YE43" s="18"/>
      <c r="YF43" s="18"/>
      <c r="YG43" s="18"/>
      <c r="YH43" s="18"/>
      <c r="YI43" s="18"/>
      <c r="YJ43" s="18"/>
      <c r="YK43" s="18"/>
      <c r="YL43" s="18"/>
      <c r="YM43" s="18"/>
      <c r="YN43" s="18"/>
      <c r="YO43" s="18"/>
      <c r="YP43" s="18"/>
      <c r="YQ43" s="18"/>
      <c r="YR43" s="18"/>
      <c r="YS43" s="18"/>
      <c r="YT43" s="18"/>
      <c r="YU43" s="18"/>
      <c r="YV43" s="18"/>
      <c r="YW43" s="18"/>
      <c r="YX43" s="18"/>
      <c r="YY43" s="18"/>
      <c r="YZ43" s="18"/>
      <c r="ZA43" s="18"/>
      <c r="ZB43" s="18"/>
      <c r="ZC43" s="18"/>
      <c r="ZD43" s="18"/>
      <c r="ZE43" s="18"/>
      <c r="ZF43" s="18"/>
      <c r="ZG43" s="18"/>
      <c r="ZH43" s="18"/>
      <c r="ZI43" s="18"/>
      <c r="ZJ43" s="18"/>
      <c r="ZK43" s="18"/>
      <c r="ZL43" s="18"/>
      <c r="ZM43" s="18"/>
      <c r="ZN43" s="18"/>
      <c r="ZO43" s="18"/>
      <c r="ZP43" s="18"/>
      <c r="ZQ43" s="18"/>
      <c r="ZR43" s="18"/>
      <c r="ZS43" s="18"/>
      <c r="ZT43" s="18"/>
      <c r="ZU43" s="18"/>
      <c r="ZV43" s="18"/>
      <c r="ZW43" s="18"/>
      <c r="ZX43" s="18"/>
      <c r="ZY43" s="18"/>
      <c r="ZZ43" s="18"/>
      <c r="AAA43" s="18"/>
      <c r="AAB43" s="18"/>
      <c r="AAC43" s="18"/>
      <c r="AAD43" s="18"/>
      <c r="AAE43" s="18"/>
      <c r="AAF43" s="18"/>
      <c r="AAG43" s="18"/>
      <c r="AAH43" s="18"/>
      <c r="AAI43" s="18"/>
      <c r="AAJ43" s="18"/>
      <c r="AAK43" s="18"/>
      <c r="AAL43" s="18"/>
      <c r="AAM43" s="18"/>
      <c r="AAN43" s="18"/>
      <c r="AAO43" s="18"/>
      <c r="AAP43" s="18"/>
      <c r="AAQ43" s="18"/>
      <c r="AAR43" s="18"/>
      <c r="AAS43" s="18"/>
      <c r="AAT43" s="18"/>
      <c r="AAU43" s="18"/>
      <c r="AAV43" s="18"/>
      <c r="AAW43" s="18"/>
      <c r="AAX43" s="18"/>
      <c r="AAY43" s="18"/>
      <c r="AAZ43" s="18"/>
      <c r="ABA43" s="18"/>
      <c r="ABB43" s="18"/>
      <c r="ABC43" s="18"/>
      <c r="ABD43" s="18"/>
      <c r="ABE43" s="18"/>
      <c r="ABF43" s="18"/>
      <c r="ABG43" s="18"/>
      <c r="ABH43" s="18"/>
      <c r="ABI43" s="18"/>
      <c r="ABJ43" s="18"/>
      <c r="ABK43" s="18"/>
      <c r="ABL43" s="18"/>
      <c r="ABM43" s="18"/>
      <c r="ABN43" s="18"/>
      <c r="ABO43" s="18"/>
      <c r="ABP43" s="18"/>
      <c r="ABQ43" s="18"/>
      <c r="ABR43" s="18"/>
      <c r="ABS43" s="18"/>
      <c r="ABT43" s="18"/>
      <c r="ABU43" s="18"/>
      <c r="ABV43" s="18"/>
      <c r="ABW43" s="18"/>
      <c r="ABX43" s="18"/>
      <c r="ABY43" s="18"/>
      <c r="ABZ43" s="18"/>
      <c r="ACA43" s="18"/>
      <c r="ACB43" s="18"/>
      <c r="ACC43" s="18"/>
      <c r="ACD43" s="18"/>
      <c r="ACE43" s="18"/>
      <c r="ACF43" s="18"/>
      <c r="ACG43" s="18"/>
      <c r="ACH43" s="18"/>
      <c r="ACI43" s="18"/>
      <c r="ACJ43" s="18"/>
      <c r="ACK43" s="18"/>
      <c r="ACL43" s="18"/>
      <c r="ACM43" s="18"/>
      <c r="ACN43" s="18"/>
      <c r="ACO43" s="18"/>
      <c r="ACP43" s="18"/>
      <c r="ACQ43" s="18"/>
      <c r="ACR43" s="18"/>
      <c r="ACS43" s="18"/>
      <c r="ACT43" s="18"/>
      <c r="ACU43" s="18"/>
      <c r="ACV43" s="18"/>
      <c r="ACW43" s="18"/>
      <c r="ACX43" s="18"/>
      <c r="ACY43" s="18"/>
      <c r="ACZ43" s="18"/>
      <c r="ADA43" s="18"/>
      <c r="ADB43" s="18"/>
      <c r="ADC43" s="18"/>
      <c r="ADD43" s="18"/>
      <c r="ADE43" s="18"/>
      <c r="ADF43" s="18"/>
      <c r="ADG43" s="18"/>
      <c r="ADH43" s="18"/>
      <c r="ADI43" s="18"/>
      <c r="ADJ43" s="18"/>
      <c r="ADK43" s="18"/>
      <c r="ADL43" s="18"/>
      <c r="ADM43" s="18"/>
      <c r="ADN43" s="18"/>
      <c r="ADO43" s="18"/>
      <c r="ADP43" s="18"/>
      <c r="ADQ43" s="18"/>
      <c r="ADR43" s="18"/>
      <c r="ADS43" s="18"/>
      <c r="ADT43" s="18"/>
      <c r="ADU43" s="18"/>
      <c r="ADV43" s="18"/>
      <c r="ADW43" s="18"/>
      <c r="ADX43" s="18"/>
      <c r="ADY43" s="18"/>
      <c r="ADZ43" s="18"/>
      <c r="AEA43" s="18"/>
      <c r="AEB43" s="18"/>
      <c r="AEC43" s="18"/>
      <c r="AED43" s="18"/>
      <c r="AEE43" s="18"/>
      <c r="AEF43" s="18"/>
      <c r="AEG43" s="18"/>
      <c r="AEH43" s="18"/>
      <c r="AEI43" s="18"/>
      <c r="AEJ43" s="18"/>
      <c r="AEK43" s="18"/>
      <c r="AEL43" s="18"/>
      <c r="AEM43" s="18"/>
      <c r="AEN43" s="18"/>
      <c r="AEO43" s="18"/>
      <c r="AEP43" s="18"/>
      <c r="AEQ43" s="18"/>
      <c r="AER43" s="18"/>
      <c r="AES43" s="18"/>
      <c r="AET43" s="18"/>
      <c r="AEU43" s="18"/>
      <c r="AEV43" s="18"/>
      <c r="AEW43" s="18"/>
      <c r="AEX43" s="18"/>
      <c r="AEY43" s="18"/>
      <c r="AEZ43" s="18"/>
      <c r="AFA43" s="18"/>
      <c r="AFB43" s="18"/>
      <c r="AFC43" s="18"/>
      <c r="AFD43" s="18"/>
      <c r="AFE43" s="18"/>
      <c r="AFF43" s="18"/>
      <c r="AFG43" s="18"/>
      <c r="AFH43" s="18"/>
      <c r="AFI43" s="18"/>
      <c r="AFJ43" s="18"/>
      <c r="AFK43" s="18"/>
      <c r="AFL43" s="18"/>
      <c r="AFM43" s="18"/>
      <c r="AFN43" s="18"/>
      <c r="AFO43" s="18"/>
      <c r="AFP43" s="18"/>
      <c r="AFQ43" s="18"/>
      <c r="AFR43" s="18"/>
      <c r="AFS43" s="18"/>
      <c r="AFT43" s="18"/>
      <c r="AFU43" s="18"/>
      <c r="AFV43" s="18"/>
      <c r="AFW43" s="18"/>
      <c r="AFX43" s="18"/>
      <c r="AFY43" s="18"/>
      <c r="AFZ43" s="18"/>
      <c r="AGA43" s="18"/>
      <c r="AGB43" s="18"/>
      <c r="AGC43" s="18"/>
      <c r="AGD43" s="18"/>
      <c r="AGE43" s="18"/>
      <c r="AGF43" s="18"/>
      <c r="AGG43" s="18"/>
      <c r="AGH43" s="18"/>
      <c r="AGI43" s="18"/>
      <c r="AGJ43" s="18"/>
      <c r="AGK43" s="18"/>
      <c r="AGL43" s="18"/>
      <c r="AGM43" s="18"/>
      <c r="AGN43" s="18"/>
      <c r="AGO43" s="18"/>
      <c r="AGP43" s="18"/>
      <c r="AGQ43" s="18"/>
      <c r="AGR43" s="18"/>
      <c r="AGS43" s="18"/>
      <c r="AGT43" s="18"/>
      <c r="AGU43" s="18"/>
      <c r="AGV43" s="18"/>
      <c r="AGW43" s="18"/>
      <c r="AGX43" s="18"/>
      <c r="AGY43" s="18"/>
      <c r="AGZ43" s="18"/>
      <c r="AHA43" s="18"/>
      <c r="AHB43" s="18"/>
      <c r="AHC43" s="18"/>
      <c r="AHD43" s="18"/>
      <c r="AHE43" s="18"/>
      <c r="AHF43" s="18"/>
      <c r="AHG43" s="18"/>
      <c r="AHH43" s="18"/>
      <c r="AHI43" s="18"/>
      <c r="AHJ43" s="18"/>
      <c r="AHK43" s="18"/>
      <c r="AHL43" s="18"/>
      <c r="AHM43" s="18"/>
      <c r="AHN43" s="18"/>
      <c r="AHO43" s="18"/>
      <c r="AHP43" s="18"/>
      <c r="AHQ43" s="18"/>
      <c r="AHR43" s="18"/>
      <c r="AHS43" s="18"/>
      <c r="AHT43" s="18"/>
      <c r="AHU43" s="18"/>
      <c r="AHV43" s="18"/>
      <c r="AHW43" s="18"/>
      <c r="AHX43" s="18"/>
      <c r="AHY43" s="18"/>
      <c r="AHZ43" s="18"/>
      <c r="AIA43" s="18"/>
      <c r="AIB43" s="18"/>
      <c r="AIC43" s="18"/>
      <c r="AID43" s="18"/>
      <c r="AIE43" s="18"/>
      <c r="AIF43" s="18"/>
      <c r="AIG43" s="18"/>
      <c r="AIH43" s="18"/>
      <c r="AII43" s="18"/>
      <c r="AIJ43" s="18"/>
      <c r="AIK43" s="18"/>
      <c r="AIL43" s="18"/>
      <c r="AIM43" s="18"/>
      <c r="AIN43" s="18"/>
      <c r="AIO43" s="18"/>
      <c r="AIP43" s="18"/>
      <c r="AIQ43" s="18"/>
      <c r="AIR43" s="18"/>
      <c r="AIS43" s="18"/>
      <c r="AIT43" s="18"/>
      <c r="AIU43" s="18"/>
      <c r="AIV43" s="18"/>
      <c r="AIW43" s="18"/>
      <c r="AIX43" s="18"/>
      <c r="AIY43" s="18"/>
      <c r="AIZ43" s="18"/>
      <c r="AJA43" s="18"/>
      <c r="AJB43" s="18"/>
      <c r="AJC43" s="18"/>
      <c r="AJD43" s="18"/>
      <c r="AJE43" s="18"/>
      <c r="AJF43" s="18"/>
      <c r="AJG43" s="18"/>
      <c r="AJH43" s="18"/>
      <c r="AJI43" s="18"/>
      <c r="AJJ43" s="18"/>
      <c r="AJK43" s="18"/>
      <c r="AJL43" s="18"/>
      <c r="AJM43" s="18"/>
      <c r="AJN43" s="18"/>
      <c r="AJO43" s="18"/>
      <c r="AJP43" s="18"/>
      <c r="AJQ43" s="18"/>
      <c r="AJR43" s="18"/>
      <c r="AJS43" s="18"/>
      <c r="AJT43" s="18"/>
      <c r="AJU43" s="18"/>
      <c r="AJV43" s="18"/>
      <c r="AJW43" s="18"/>
      <c r="AJX43" s="18"/>
      <c r="AJY43" s="18"/>
      <c r="AJZ43" s="18"/>
      <c r="AKA43" s="18"/>
      <c r="AKB43" s="18"/>
      <c r="AKC43" s="18"/>
      <c r="AKD43" s="18"/>
      <c r="AKE43" s="18"/>
      <c r="AKF43" s="18"/>
      <c r="AKG43" s="18"/>
      <c r="AKH43" s="18"/>
      <c r="AKI43" s="18"/>
      <c r="AKJ43" s="18"/>
      <c r="AKK43" s="18"/>
      <c r="AKL43" s="18"/>
      <c r="AKM43" s="18"/>
      <c r="AKN43" s="18"/>
      <c r="AKO43" s="18"/>
      <c r="AKP43" s="18"/>
      <c r="AKQ43" s="18"/>
      <c r="AKR43" s="18"/>
      <c r="AKS43" s="18"/>
      <c r="AKT43" s="18"/>
      <c r="AKU43" s="18"/>
      <c r="AKV43" s="18"/>
      <c r="AKW43" s="18"/>
      <c r="AKX43" s="18"/>
      <c r="AKY43" s="18"/>
      <c r="AKZ43" s="18"/>
      <c r="ALA43" s="18"/>
      <c r="ALB43" s="18"/>
      <c r="ALC43" s="18"/>
      <c r="ALD43" s="18"/>
      <c r="ALE43" s="18"/>
      <c r="ALF43" s="18"/>
      <c r="ALG43" s="18"/>
      <c r="ALH43" s="18"/>
      <c r="ALI43" s="18"/>
      <c r="ALJ43" s="18"/>
      <c r="ALK43" s="18"/>
      <c r="ALL43" s="18"/>
      <c r="ALM43" s="18"/>
      <c r="ALN43" s="18"/>
      <c r="ALO43" s="18"/>
      <c r="ALP43" s="18"/>
      <c r="ALQ43" s="18"/>
      <c r="ALR43" s="18"/>
      <c r="ALS43" s="18"/>
      <c r="ALT43" s="18"/>
      <c r="ALU43" s="18"/>
      <c r="ALV43" s="18"/>
      <c r="ALW43" s="18"/>
      <c r="ALX43" s="18"/>
      <c r="ALY43" s="18"/>
      <c r="ALZ43" s="18"/>
      <c r="AMA43" s="18"/>
      <c r="AMB43" s="18"/>
      <c r="AMC43" s="18"/>
      <c r="AMD43" s="18"/>
    </row>
    <row r="44" spans="1:1018" s="17" customFormat="1" ht="127.5" x14ac:dyDescent="0.25">
      <c r="A44" s="13" t="s">
        <v>84</v>
      </c>
      <c r="B44" s="91" t="s">
        <v>118</v>
      </c>
      <c r="C44" s="90" t="s">
        <v>119</v>
      </c>
      <c r="D44" s="21" t="s">
        <v>32</v>
      </c>
      <c r="E44" s="4" t="s">
        <v>32</v>
      </c>
      <c r="F44" s="21" t="s">
        <v>32</v>
      </c>
      <c r="G44" s="29">
        <f t="shared" ref="G44" si="74">H44</f>
        <v>10.793270870000001</v>
      </c>
      <c r="H44" s="29">
        <f t="shared" ref="H44" si="75">SUM(J44,L44,N44,P44)</f>
        <v>10.793270870000001</v>
      </c>
      <c r="I44" s="29">
        <f t="shared" ref="I44" si="76">SUM(K44,M44,O44,Q44)</f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31">
        <v>10.793270870000001</v>
      </c>
      <c r="Q44" s="29">
        <v>0</v>
      </c>
      <c r="R44" s="29">
        <f t="shared" ref="R44" si="77">H44-I44</f>
        <v>10.793270870000001</v>
      </c>
      <c r="S44" s="29" t="s">
        <v>32</v>
      </c>
      <c r="T44" s="29">
        <f t="shared" ref="T44" si="78">I44-H44</f>
        <v>-10.793270870000001</v>
      </c>
      <c r="U44" s="31" t="s">
        <v>32</v>
      </c>
      <c r="V44" s="4" t="s">
        <v>32</v>
      </c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9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  <c r="JP44" s="18"/>
      <c r="JQ44" s="18"/>
      <c r="JR44" s="18"/>
      <c r="JS44" s="18"/>
      <c r="JT44" s="18"/>
      <c r="JU44" s="18"/>
      <c r="JV44" s="18"/>
      <c r="JW44" s="18"/>
      <c r="JX44" s="18"/>
      <c r="JY44" s="18"/>
      <c r="JZ44" s="18"/>
      <c r="KA44" s="18"/>
      <c r="KB44" s="18"/>
      <c r="KC44" s="18"/>
      <c r="KD44" s="18"/>
      <c r="KE44" s="18"/>
      <c r="KF44" s="18"/>
      <c r="KG44" s="18"/>
      <c r="KH44" s="18"/>
      <c r="KI44" s="18"/>
      <c r="KJ44" s="18"/>
      <c r="KK44" s="18"/>
      <c r="KL44" s="18"/>
      <c r="KM44" s="18"/>
      <c r="KN44" s="18"/>
      <c r="KO44" s="18"/>
      <c r="KP44" s="18"/>
      <c r="KQ44" s="18"/>
      <c r="KR44" s="18"/>
      <c r="KS44" s="18"/>
      <c r="KT44" s="18"/>
      <c r="KU44" s="18"/>
      <c r="KV44" s="18"/>
      <c r="KW44" s="18"/>
      <c r="KX44" s="18"/>
      <c r="KY44" s="18"/>
      <c r="KZ44" s="18"/>
      <c r="LA44" s="18"/>
      <c r="LB44" s="18"/>
      <c r="LC44" s="18"/>
      <c r="LD44" s="18"/>
      <c r="LE44" s="18"/>
      <c r="LF44" s="18"/>
      <c r="LG44" s="18"/>
      <c r="LH44" s="18"/>
      <c r="LI44" s="18"/>
      <c r="LJ44" s="18"/>
      <c r="LK44" s="18"/>
      <c r="LL44" s="18"/>
      <c r="LM44" s="18"/>
      <c r="LN44" s="18"/>
      <c r="LO44" s="18"/>
      <c r="LP44" s="18"/>
      <c r="LQ44" s="18"/>
      <c r="LR44" s="18"/>
      <c r="LS44" s="18"/>
      <c r="LT44" s="18"/>
      <c r="LU44" s="18"/>
      <c r="LV44" s="18"/>
      <c r="LW44" s="18"/>
      <c r="LX44" s="18"/>
      <c r="LY44" s="18"/>
      <c r="LZ44" s="18"/>
      <c r="MA44" s="18"/>
      <c r="MB44" s="18"/>
      <c r="MC44" s="18"/>
      <c r="MD44" s="18"/>
      <c r="ME44" s="18"/>
      <c r="MF44" s="18"/>
      <c r="MG44" s="18"/>
      <c r="MH44" s="18"/>
      <c r="MI44" s="18"/>
      <c r="MJ44" s="18"/>
      <c r="MK44" s="18"/>
      <c r="ML44" s="18"/>
      <c r="MM44" s="18"/>
      <c r="MN44" s="18"/>
      <c r="MO44" s="18"/>
      <c r="MP44" s="18"/>
      <c r="MQ44" s="18"/>
      <c r="MR44" s="18"/>
      <c r="MS44" s="18"/>
      <c r="MT44" s="18"/>
      <c r="MU44" s="18"/>
      <c r="MV44" s="18"/>
      <c r="MW44" s="18"/>
      <c r="MX44" s="18"/>
      <c r="MY44" s="18"/>
      <c r="MZ44" s="18"/>
      <c r="NA44" s="18"/>
      <c r="NB44" s="18"/>
      <c r="NC44" s="18"/>
      <c r="ND44" s="18"/>
      <c r="NE44" s="18"/>
      <c r="NF44" s="18"/>
      <c r="NG44" s="18"/>
      <c r="NH44" s="18"/>
      <c r="NI44" s="18"/>
      <c r="NJ44" s="18"/>
      <c r="NK44" s="18"/>
      <c r="NL44" s="18"/>
      <c r="NM44" s="18"/>
      <c r="NN44" s="18"/>
      <c r="NO44" s="18"/>
      <c r="NP44" s="18"/>
      <c r="NQ44" s="18"/>
      <c r="NR44" s="18"/>
      <c r="NS44" s="18"/>
      <c r="NT44" s="18"/>
      <c r="NU44" s="18"/>
      <c r="NV44" s="18"/>
      <c r="NW44" s="18"/>
      <c r="NX44" s="18"/>
      <c r="NY44" s="18"/>
      <c r="NZ44" s="18"/>
      <c r="OA44" s="18"/>
      <c r="OB44" s="18"/>
      <c r="OC44" s="18"/>
      <c r="OD44" s="18"/>
      <c r="OE44" s="18"/>
      <c r="OF44" s="18"/>
      <c r="OG44" s="18"/>
      <c r="OH44" s="18"/>
      <c r="OI44" s="18"/>
      <c r="OJ44" s="18"/>
      <c r="OK44" s="18"/>
      <c r="OL44" s="18"/>
      <c r="OM44" s="18"/>
      <c r="ON44" s="18"/>
      <c r="OO44" s="18"/>
      <c r="OP44" s="18"/>
      <c r="OQ44" s="18"/>
      <c r="OR44" s="18"/>
      <c r="OS44" s="18"/>
      <c r="OT44" s="18"/>
      <c r="OU44" s="18"/>
      <c r="OV44" s="18"/>
      <c r="OW44" s="18"/>
      <c r="OX44" s="18"/>
      <c r="OY44" s="18"/>
      <c r="OZ44" s="18"/>
      <c r="PA44" s="18"/>
      <c r="PB44" s="18"/>
      <c r="PC44" s="18"/>
      <c r="PD44" s="18"/>
      <c r="PE44" s="18"/>
      <c r="PF44" s="18"/>
      <c r="PG44" s="18"/>
      <c r="PH44" s="18"/>
      <c r="PI44" s="18"/>
      <c r="PJ44" s="18"/>
      <c r="PK44" s="18"/>
      <c r="PL44" s="18"/>
      <c r="PM44" s="18"/>
      <c r="PN44" s="18"/>
      <c r="PO44" s="18"/>
      <c r="PP44" s="18"/>
      <c r="PQ44" s="18"/>
      <c r="PR44" s="18"/>
      <c r="PS44" s="18"/>
      <c r="PT44" s="18"/>
      <c r="PU44" s="18"/>
      <c r="PV44" s="18"/>
      <c r="PW44" s="18"/>
      <c r="PX44" s="18"/>
      <c r="PY44" s="18"/>
      <c r="PZ44" s="18"/>
      <c r="QA44" s="18"/>
      <c r="QB44" s="18"/>
      <c r="QC44" s="18"/>
      <c r="QD44" s="18"/>
      <c r="QE44" s="18"/>
      <c r="QF44" s="18"/>
      <c r="QG44" s="18"/>
      <c r="QH44" s="18"/>
      <c r="QI44" s="18"/>
      <c r="QJ44" s="18"/>
      <c r="QK44" s="18"/>
      <c r="QL44" s="18"/>
      <c r="QM44" s="18"/>
      <c r="QN44" s="18"/>
      <c r="QO44" s="18"/>
      <c r="QP44" s="18"/>
      <c r="QQ44" s="18"/>
      <c r="QR44" s="18"/>
      <c r="QS44" s="18"/>
      <c r="QT44" s="18"/>
      <c r="QU44" s="18"/>
      <c r="QV44" s="18"/>
      <c r="QW44" s="18"/>
      <c r="QX44" s="18"/>
      <c r="QY44" s="18"/>
      <c r="QZ44" s="18"/>
      <c r="RA44" s="18"/>
      <c r="RB44" s="18"/>
      <c r="RC44" s="18"/>
      <c r="RD44" s="18"/>
      <c r="RE44" s="18"/>
      <c r="RF44" s="18"/>
      <c r="RG44" s="18"/>
      <c r="RH44" s="18"/>
      <c r="RI44" s="18"/>
      <c r="RJ44" s="18"/>
      <c r="RK44" s="18"/>
      <c r="RL44" s="18"/>
      <c r="RM44" s="18"/>
      <c r="RN44" s="18"/>
      <c r="RO44" s="18"/>
      <c r="RP44" s="18"/>
      <c r="RQ44" s="18"/>
      <c r="RR44" s="18"/>
      <c r="RS44" s="18"/>
      <c r="RT44" s="18"/>
      <c r="RU44" s="18"/>
      <c r="RV44" s="18"/>
      <c r="RW44" s="18"/>
      <c r="RX44" s="18"/>
      <c r="RY44" s="18"/>
      <c r="RZ44" s="18"/>
      <c r="SA44" s="18"/>
      <c r="SB44" s="18"/>
      <c r="SC44" s="18"/>
      <c r="SD44" s="18"/>
      <c r="SE44" s="18"/>
      <c r="SF44" s="18"/>
      <c r="SG44" s="18"/>
      <c r="SH44" s="18"/>
      <c r="SI44" s="18"/>
      <c r="SJ44" s="18"/>
      <c r="SK44" s="18"/>
      <c r="SL44" s="18"/>
      <c r="SM44" s="18"/>
      <c r="SN44" s="18"/>
      <c r="SO44" s="18"/>
      <c r="SP44" s="18"/>
      <c r="SQ44" s="18"/>
      <c r="SR44" s="18"/>
      <c r="SS44" s="18"/>
      <c r="ST44" s="18"/>
      <c r="SU44" s="18"/>
      <c r="SV44" s="18"/>
      <c r="SW44" s="18"/>
      <c r="SX44" s="18"/>
      <c r="SY44" s="18"/>
      <c r="SZ44" s="18"/>
      <c r="TA44" s="18"/>
      <c r="TB44" s="18"/>
      <c r="TC44" s="18"/>
      <c r="TD44" s="18"/>
      <c r="TE44" s="18"/>
      <c r="TF44" s="18"/>
      <c r="TG44" s="18"/>
      <c r="TH44" s="18"/>
      <c r="TI44" s="18"/>
      <c r="TJ44" s="18"/>
      <c r="TK44" s="18"/>
      <c r="TL44" s="18"/>
      <c r="TM44" s="18"/>
      <c r="TN44" s="18"/>
      <c r="TO44" s="18"/>
      <c r="TP44" s="18"/>
      <c r="TQ44" s="18"/>
      <c r="TR44" s="18"/>
      <c r="TS44" s="18"/>
      <c r="TT44" s="18"/>
      <c r="TU44" s="18"/>
      <c r="TV44" s="18"/>
      <c r="TW44" s="18"/>
      <c r="TX44" s="18"/>
      <c r="TY44" s="18"/>
      <c r="TZ44" s="18"/>
      <c r="UA44" s="18"/>
      <c r="UB44" s="18"/>
      <c r="UC44" s="18"/>
      <c r="UD44" s="18"/>
      <c r="UE44" s="18"/>
      <c r="UF44" s="18"/>
      <c r="UG44" s="18"/>
      <c r="UH44" s="18"/>
      <c r="UI44" s="18"/>
      <c r="UJ44" s="18"/>
      <c r="UK44" s="18"/>
      <c r="UL44" s="18"/>
      <c r="UM44" s="18"/>
      <c r="UN44" s="18"/>
      <c r="UO44" s="18"/>
      <c r="UP44" s="18"/>
      <c r="UQ44" s="18"/>
      <c r="UR44" s="18"/>
      <c r="US44" s="18"/>
      <c r="UT44" s="18"/>
      <c r="UU44" s="18"/>
      <c r="UV44" s="18"/>
      <c r="UW44" s="18"/>
      <c r="UX44" s="18"/>
      <c r="UY44" s="18"/>
      <c r="UZ44" s="18"/>
      <c r="VA44" s="18"/>
      <c r="VB44" s="18"/>
      <c r="VC44" s="18"/>
      <c r="VD44" s="18"/>
      <c r="VE44" s="18"/>
      <c r="VF44" s="18"/>
      <c r="VG44" s="18"/>
      <c r="VH44" s="18"/>
      <c r="VI44" s="18"/>
      <c r="VJ44" s="18"/>
      <c r="VK44" s="18"/>
      <c r="VL44" s="18"/>
      <c r="VM44" s="18"/>
      <c r="VN44" s="18"/>
      <c r="VO44" s="18"/>
      <c r="VP44" s="18"/>
      <c r="VQ44" s="18"/>
      <c r="VR44" s="18"/>
      <c r="VS44" s="18"/>
      <c r="VT44" s="18"/>
      <c r="VU44" s="18"/>
      <c r="VV44" s="18"/>
      <c r="VW44" s="18"/>
      <c r="VX44" s="18"/>
      <c r="VY44" s="18"/>
      <c r="VZ44" s="18"/>
      <c r="WA44" s="18"/>
      <c r="WB44" s="18"/>
      <c r="WC44" s="18"/>
      <c r="WD44" s="18"/>
      <c r="WE44" s="18"/>
      <c r="WF44" s="18"/>
      <c r="WG44" s="18"/>
      <c r="WH44" s="18"/>
      <c r="WI44" s="18"/>
      <c r="WJ44" s="18"/>
      <c r="WK44" s="18"/>
      <c r="WL44" s="18"/>
      <c r="WM44" s="18"/>
      <c r="WN44" s="18"/>
      <c r="WO44" s="18"/>
      <c r="WP44" s="18"/>
      <c r="WQ44" s="18"/>
      <c r="WR44" s="18"/>
      <c r="WS44" s="18"/>
      <c r="WT44" s="18"/>
      <c r="WU44" s="18"/>
      <c r="WV44" s="18"/>
      <c r="WW44" s="18"/>
      <c r="WX44" s="18"/>
      <c r="WY44" s="18"/>
      <c r="WZ44" s="18"/>
      <c r="XA44" s="18"/>
      <c r="XB44" s="18"/>
      <c r="XC44" s="18"/>
      <c r="XD44" s="18"/>
      <c r="XE44" s="18"/>
      <c r="XF44" s="18"/>
      <c r="XG44" s="18"/>
      <c r="XH44" s="18"/>
      <c r="XI44" s="18"/>
      <c r="XJ44" s="18"/>
      <c r="XK44" s="18"/>
      <c r="XL44" s="18"/>
      <c r="XM44" s="18"/>
      <c r="XN44" s="18"/>
      <c r="XO44" s="18"/>
      <c r="XP44" s="18"/>
      <c r="XQ44" s="18"/>
      <c r="XR44" s="18"/>
      <c r="XS44" s="18"/>
      <c r="XT44" s="18"/>
      <c r="XU44" s="18"/>
      <c r="XV44" s="18"/>
      <c r="XW44" s="18"/>
      <c r="XX44" s="18"/>
      <c r="XY44" s="18"/>
      <c r="XZ44" s="18"/>
      <c r="YA44" s="18"/>
      <c r="YB44" s="18"/>
      <c r="YC44" s="18"/>
      <c r="YD44" s="18"/>
      <c r="YE44" s="18"/>
      <c r="YF44" s="18"/>
      <c r="YG44" s="18"/>
      <c r="YH44" s="18"/>
      <c r="YI44" s="18"/>
      <c r="YJ44" s="18"/>
      <c r="YK44" s="18"/>
      <c r="YL44" s="18"/>
      <c r="YM44" s="18"/>
      <c r="YN44" s="18"/>
      <c r="YO44" s="18"/>
      <c r="YP44" s="18"/>
      <c r="YQ44" s="18"/>
      <c r="YR44" s="18"/>
      <c r="YS44" s="18"/>
      <c r="YT44" s="18"/>
      <c r="YU44" s="18"/>
      <c r="YV44" s="18"/>
      <c r="YW44" s="18"/>
      <c r="YX44" s="18"/>
      <c r="YY44" s="18"/>
      <c r="YZ44" s="18"/>
      <c r="ZA44" s="18"/>
      <c r="ZB44" s="18"/>
      <c r="ZC44" s="18"/>
      <c r="ZD44" s="18"/>
      <c r="ZE44" s="18"/>
      <c r="ZF44" s="18"/>
      <c r="ZG44" s="18"/>
      <c r="ZH44" s="18"/>
      <c r="ZI44" s="18"/>
      <c r="ZJ44" s="18"/>
      <c r="ZK44" s="18"/>
      <c r="ZL44" s="18"/>
      <c r="ZM44" s="18"/>
      <c r="ZN44" s="18"/>
      <c r="ZO44" s="18"/>
      <c r="ZP44" s="18"/>
      <c r="ZQ44" s="18"/>
      <c r="ZR44" s="18"/>
      <c r="ZS44" s="18"/>
      <c r="ZT44" s="18"/>
      <c r="ZU44" s="18"/>
      <c r="ZV44" s="18"/>
      <c r="ZW44" s="18"/>
      <c r="ZX44" s="18"/>
      <c r="ZY44" s="18"/>
      <c r="ZZ44" s="18"/>
      <c r="AAA44" s="18"/>
      <c r="AAB44" s="18"/>
      <c r="AAC44" s="18"/>
      <c r="AAD44" s="18"/>
      <c r="AAE44" s="18"/>
      <c r="AAF44" s="18"/>
      <c r="AAG44" s="18"/>
      <c r="AAH44" s="18"/>
      <c r="AAI44" s="18"/>
      <c r="AAJ44" s="18"/>
      <c r="AAK44" s="18"/>
      <c r="AAL44" s="18"/>
      <c r="AAM44" s="18"/>
      <c r="AAN44" s="18"/>
      <c r="AAO44" s="18"/>
      <c r="AAP44" s="18"/>
      <c r="AAQ44" s="18"/>
      <c r="AAR44" s="18"/>
      <c r="AAS44" s="18"/>
      <c r="AAT44" s="18"/>
      <c r="AAU44" s="18"/>
      <c r="AAV44" s="18"/>
      <c r="AAW44" s="18"/>
      <c r="AAX44" s="18"/>
      <c r="AAY44" s="18"/>
      <c r="AAZ44" s="18"/>
      <c r="ABA44" s="18"/>
      <c r="ABB44" s="18"/>
      <c r="ABC44" s="18"/>
      <c r="ABD44" s="18"/>
      <c r="ABE44" s="18"/>
      <c r="ABF44" s="18"/>
      <c r="ABG44" s="18"/>
      <c r="ABH44" s="18"/>
      <c r="ABI44" s="18"/>
      <c r="ABJ44" s="18"/>
      <c r="ABK44" s="18"/>
      <c r="ABL44" s="18"/>
      <c r="ABM44" s="18"/>
      <c r="ABN44" s="18"/>
      <c r="ABO44" s="18"/>
      <c r="ABP44" s="18"/>
      <c r="ABQ44" s="18"/>
      <c r="ABR44" s="18"/>
      <c r="ABS44" s="18"/>
      <c r="ABT44" s="18"/>
      <c r="ABU44" s="18"/>
      <c r="ABV44" s="18"/>
      <c r="ABW44" s="18"/>
      <c r="ABX44" s="18"/>
      <c r="ABY44" s="18"/>
      <c r="ABZ44" s="18"/>
      <c r="ACA44" s="18"/>
      <c r="ACB44" s="18"/>
      <c r="ACC44" s="18"/>
      <c r="ACD44" s="18"/>
      <c r="ACE44" s="18"/>
      <c r="ACF44" s="18"/>
      <c r="ACG44" s="18"/>
      <c r="ACH44" s="18"/>
      <c r="ACI44" s="18"/>
      <c r="ACJ44" s="18"/>
      <c r="ACK44" s="18"/>
      <c r="ACL44" s="18"/>
      <c r="ACM44" s="18"/>
      <c r="ACN44" s="18"/>
      <c r="ACO44" s="18"/>
      <c r="ACP44" s="18"/>
      <c r="ACQ44" s="18"/>
      <c r="ACR44" s="18"/>
      <c r="ACS44" s="18"/>
      <c r="ACT44" s="18"/>
      <c r="ACU44" s="18"/>
      <c r="ACV44" s="18"/>
      <c r="ACW44" s="18"/>
      <c r="ACX44" s="18"/>
      <c r="ACY44" s="18"/>
      <c r="ACZ44" s="18"/>
      <c r="ADA44" s="18"/>
      <c r="ADB44" s="18"/>
      <c r="ADC44" s="18"/>
      <c r="ADD44" s="18"/>
      <c r="ADE44" s="18"/>
      <c r="ADF44" s="18"/>
      <c r="ADG44" s="18"/>
      <c r="ADH44" s="18"/>
      <c r="ADI44" s="18"/>
      <c r="ADJ44" s="18"/>
      <c r="ADK44" s="18"/>
      <c r="ADL44" s="18"/>
      <c r="ADM44" s="18"/>
      <c r="ADN44" s="18"/>
      <c r="ADO44" s="18"/>
      <c r="ADP44" s="18"/>
      <c r="ADQ44" s="18"/>
      <c r="ADR44" s="18"/>
      <c r="ADS44" s="18"/>
      <c r="ADT44" s="18"/>
      <c r="ADU44" s="18"/>
      <c r="ADV44" s="18"/>
      <c r="ADW44" s="18"/>
      <c r="ADX44" s="18"/>
      <c r="ADY44" s="18"/>
      <c r="ADZ44" s="18"/>
      <c r="AEA44" s="18"/>
      <c r="AEB44" s="18"/>
      <c r="AEC44" s="18"/>
      <c r="AED44" s="18"/>
      <c r="AEE44" s="18"/>
      <c r="AEF44" s="18"/>
      <c r="AEG44" s="18"/>
      <c r="AEH44" s="18"/>
      <c r="AEI44" s="18"/>
      <c r="AEJ44" s="18"/>
      <c r="AEK44" s="18"/>
      <c r="AEL44" s="18"/>
      <c r="AEM44" s="18"/>
      <c r="AEN44" s="18"/>
      <c r="AEO44" s="18"/>
      <c r="AEP44" s="18"/>
      <c r="AEQ44" s="18"/>
      <c r="AER44" s="18"/>
      <c r="AES44" s="18"/>
      <c r="AET44" s="18"/>
      <c r="AEU44" s="18"/>
      <c r="AEV44" s="18"/>
      <c r="AEW44" s="18"/>
      <c r="AEX44" s="18"/>
      <c r="AEY44" s="18"/>
      <c r="AEZ44" s="18"/>
      <c r="AFA44" s="18"/>
      <c r="AFB44" s="18"/>
      <c r="AFC44" s="18"/>
      <c r="AFD44" s="18"/>
      <c r="AFE44" s="18"/>
      <c r="AFF44" s="18"/>
      <c r="AFG44" s="18"/>
      <c r="AFH44" s="18"/>
      <c r="AFI44" s="18"/>
      <c r="AFJ44" s="18"/>
      <c r="AFK44" s="18"/>
      <c r="AFL44" s="18"/>
      <c r="AFM44" s="18"/>
      <c r="AFN44" s="18"/>
      <c r="AFO44" s="18"/>
      <c r="AFP44" s="18"/>
      <c r="AFQ44" s="18"/>
      <c r="AFR44" s="18"/>
      <c r="AFS44" s="18"/>
      <c r="AFT44" s="18"/>
      <c r="AFU44" s="18"/>
      <c r="AFV44" s="18"/>
      <c r="AFW44" s="18"/>
      <c r="AFX44" s="18"/>
      <c r="AFY44" s="18"/>
      <c r="AFZ44" s="18"/>
      <c r="AGA44" s="18"/>
      <c r="AGB44" s="18"/>
      <c r="AGC44" s="18"/>
      <c r="AGD44" s="18"/>
      <c r="AGE44" s="18"/>
      <c r="AGF44" s="18"/>
      <c r="AGG44" s="18"/>
      <c r="AGH44" s="18"/>
      <c r="AGI44" s="18"/>
      <c r="AGJ44" s="18"/>
      <c r="AGK44" s="18"/>
      <c r="AGL44" s="18"/>
      <c r="AGM44" s="18"/>
      <c r="AGN44" s="18"/>
      <c r="AGO44" s="18"/>
      <c r="AGP44" s="18"/>
      <c r="AGQ44" s="18"/>
      <c r="AGR44" s="18"/>
      <c r="AGS44" s="18"/>
      <c r="AGT44" s="18"/>
      <c r="AGU44" s="18"/>
      <c r="AGV44" s="18"/>
      <c r="AGW44" s="18"/>
      <c r="AGX44" s="18"/>
      <c r="AGY44" s="18"/>
      <c r="AGZ44" s="18"/>
      <c r="AHA44" s="18"/>
      <c r="AHB44" s="18"/>
      <c r="AHC44" s="18"/>
      <c r="AHD44" s="18"/>
      <c r="AHE44" s="18"/>
      <c r="AHF44" s="18"/>
      <c r="AHG44" s="18"/>
      <c r="AHH44" s="18"/>
      <c r="AHI44" s="18"/>
      <c r="AHJ44" s="18"/>
      <c r="AHK44" s="18"/>
      <c r="AHL44" s="18"/>
      <c r="AHM44" s="18"/>
      <c r="AHN44" s="18"/>
      <c r="AHO44" s="18"/>
      <c r="AHP44" s="18"/>
      <c r="AHQ44" s="18"/>
      <c r="AHR44" s="18"/>
      <c r="AHS44" s="18"/>
      <c r="AHT44" s="18"/>
      <c r="AHU44" s="18"/>
      <c r="AHV44" s="18"/>
      <c r="AHW44" s="18"/>
      <c r="AHX44" s="18"/>
      <c r="AHY44" s="18"/>
      <c r="AHZ44" s="18"/>
      <c r="AIA44" s="18"/>
      <c r="AIB44" s="18"/>
      <c r="AIC44" s="18"/>
      <c r="AID44" s="18"/>
      <c r="AIE44" s="18"/>
      <c r="AIF44" s="18"/>
      <c r="AIG44" s="18"/>
      <c r="AIH44" s="18"/>
      <c r="AII44" s="18"/>
      <c r="AIJ44" s="18"/>
      <c r="AIK44" s="18"/>
      <c r="AIL44" s="18"/>
      <c r="AIM44" s="18"/>
      <c r="AIN44" s="18"/>
      <c r="AIO44" s="18"/>
      <c r="AIP44" s="18"/>
      <c r="AIQ44" s="18"/>
      <c r="AIR44" s="18"/>
      <c r="AIS44" s="18"/>
      <c r="AIT44" s="18"/>
      <c r="AIU44" s="18"/>
      <c r="AIV44" s="18"/>
      <c r="AIW44" s="18"/>
      <c r="AIX44" s="18"/>
      <c r="AIY44" s="18"/>
      <c r="AIZ44" s="18"/>
      <c r="AJA44" s="18"/>
      <c r="AJB44" s="18"/>
      <c r="AJC44" s="18"/>
      <c r="AJD44" s="18"/>
      <c r="AJE44" s="18"/>
      <c r="AJF44" s="18"/>
      <c r="AJG44" s="18"/>
      <c r="AJH44" s="18"/>
      <c r="AJI44" s="18"/>
      <c r="AJJ44" s="18"/>
      <c r="AJK44" s="18"/>
      <c r="AJL44" s="18"/>
      <c r="AJM44" s="18"/>
      <c r="AJN44" s="18"/>
      <c r="AJO44" s="18"/>
      <c r="AJP44" s="18"/>
      <c r="AJQ44" s="18"/>
      <c r="AJR44" s="18"/>
      <c r="AJS44" s="18"/>
      <c r="AJT44" s="18"/>
      <c r="AJU44" s="18"/>
      <c r="AJV44" s="18"/>
      <c r="AJW44" s="18"/>
      <c r="AJX44" s="18"/>
      <c r="AJY44" s="18"/>
      <c r="AJZ44" s="18"/>
      <c r="AKA44" s="18"/>
      <c r="AKB44" s="18"/>
      <c r="AKC44" s="18"/>
      <c r="AKD44" s="18"/>
      <c r="AKE44" s="18"/>
      <c r="AKF44" s="18"/>
      <c r="AKG44" s="18"/>
      <c r="AKH44" s="18"/>
      <c r="AKI44" s="18"/>
      <c r="AKJ44" s="18"/>
      <c r="AKK44" s="18"/>
      <c r="AKL44" s="18"/>
      <c r="AKM44" s="18"/>
      <c r="AKN44" s="18"/>
      <c r="AKO44" s="18"/>
      <c r="AKP44" s="18"/>
      <c r="AKQ44" s="18"/>
      <c r="AKR44" s="18"/>
      <c r="AKS44" s="18"/>
      <c r="AKT44" s="18"/>
      <c r="AKU44" s="18"/>
      <c r="AKV44" s="18"/>
      <c r="AKW44" s="18"/>
      <c r="AKX44" s="18"/>
      <c r="AKY44" s="18"/>
      <c r="AKZ44" s="18"/>
      <c r="ALA44" s="18"/>
      <c r="ALB44" s="18"/>
      <c r="ALC44" s="18"/>
      <c r="ALD44" s="18"/>
      <c r="ALE44" s="18"/>
      <c r="ALF44" s="18"/>
      <c r="ALG44" s="18"/>
      <c r="ALH44" s="18"/>
      <c r="ALI44" s="18"/>
      <c r="ALJ44" s="18"/>
      <c r="ALK44" s="18"/>
      <c r="ALL44" s="18"/>
      <c r="ALM44" s="18"/>
      <c r="ALN44" s="18"/>
      <c r="ALO44" s="18"/>
      <c r="ALP44" s="18"/>
      <c r="ALQ44" s="18"/>
      <c r="ALR44" s="18"/>
      <c r="ALS44" s="18"/>
      <c r="ALT44" s="18"/>
      <c r="ALU44" s="18"/>
      <c r="ALV44" s="18"/>
      <c r="ALW44" s="18"/>
      <c r="ALX44" s="18"/>
      <c r="ALY44" s="18"/>
      <c r="ALZ44" s="18"/>
      <c r="AMA44" s="18"/>
      <c r="AMB44" s="18"/>
      <c r="AMC44" s="18"/>
      <c r="AMD44" s="18"/>
    </row>
    <row r="45" spans="1:1018" s="17" customFormat="1" ht="25.5" x14ac:dyDescent="0.25">
      <c r="A45" s="13" t="s">
        <v>84</v>
      </c>
      <c r="B45" s="92" t="s">
        <v>124</v>
      </c>
      <c r="C45" s="90" t="s">
        <v>121</v>
      </c>
      <c r="D45" s="21" t="s">
        <v>32</v>
      </c>
      <c r="E45" s="4" t="s">
        <v>32</v>
      </c>
      <c r="F45" s="21" t="s">
        <v>32</v>
      </c>
      <c r="G45" s="29">
        <f t="shared" si="69"/>
        <v>2.0706421599999998</v>
      </c>
      <c r="H45" s="29">
        <f t="shared" si="70"/>
        <v>2.0706421599999998</v>
      </c>
      <c r="I45" s="29">
        <f t="shared" si="71"/>
        <v>2.0580462399999999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2.0580462399999999</v>
      </c>
      <c r="P45" s="31">
        <v>2.0706421599999998</v>
      </c>
      <c r="Q45" s="29">
        <v>0</v>
      </c>
      <c r="R45" s="29">
        <f t="shared" si="72"/>
        <v>1.2595919999999872E-2</v>
      </c>
      <c r="S45" s="29" t="s">
        <v>32</v>
      </c>
      <c r="T45" s="29">
        <f t="shared" si="73"/>
        <v>-1.2595919999999872E-2</v>
      </c>
      <c r="U45" s="31" t="s">
        <v>32</v>
      </c>
      <c r="V45" s="4" t="s">
        <v>32</v>
      </c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9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8"/>
      <c r="NV45" s="18"/>
      <c r="NW45" s="18"/>
      <c r="NX45" s="18"/>
      <c r="NY45" s="18"/>
      <c r="NZ45" s="18"/>
      <c r="OA45" s="18"/>
      <c r="OB45" s="18"/>
      <c r="OC45" s="18"/>
      <c r="OD45" s="18"/>
      <c r="OE45" s="18"/>
      <c r="OF45" s="18"/>
      <c r="OG45" s="18"/>
      <c r="OH45" s="18"/>
      <c r="OI45" s="18"/>
      <c r="OJ45" s="18"/>
      <c r="OK45" s="18"/>
      <c r="OL45" s="18"/>
      <c r="OM45" s="18"/>
      <c r="ON45" s="18"/>
      <c r="OO45" s="18"/>
      <c r="OP45" s="18"/>
      <c r="OQ45" s="18"/>
      <c r="OR45" s="18"/>
      <c r="OS45" s="18"/>
      <c r="OT45" s="18"/>
      <c r="OU45" s="18"/>
      <c r="OV45" s="18"/>
      <c r="OW45" s="18"/>
      <c r="OX45" s="18"/>
      <c r="OY45" s="18"/>
      <c r="OZ45" s="18"/>
      <c r="PA45" s="18"/>
      <c r="PB45" s="18"/>
      <c r="PC45" s="18"/>
      <c r="PD45" s="18"/>
      <c r="PE45" s="18"/>
      <c r="PF45" s="18"/>
      <c r="PG45" s="18"/>
      <c r="PH45" s="18"/>
      <c r="PI45" s="18"/>
      <c r="PJ45" s="18"/>
      <c r="PK45" s="18"/>
      <c r="PL45" s="18"/>
      <c r="PM45" s="18"/>
      <c r="PN45" s="18"/>
      <c r="PO45" s="18"/>
      <c r="PP45" s="18"/>
      <c r="PQ45" s="18"/>
      <c r="PR45" s="18"/>
      <c r="PS45" s="18"/>
      <c r="PT45" s="18"/>
      <c r="PU45" s="18"/>
      <c r="PV45" s="18"/>
      <c r="PW45" s="18"/>
      <c r="PX45" s="18"/>
      <c r="PY45" s="18"/>
      <c r="PZ45" s="18"/>
      <c r="QA45" s="18"/>
      <c r="QB45" s="18"/>
      <c r="QC45" s="18"/>
      <c r="QD45" s="18"/>
      <c r="QE45" s="18"/>
      <c r="QF45" s="18"/>
      <c r="QG45" s="18"/>
      <c r="QH45" s="18"/>
      <c r="QI45" s="18"/>
      <c r="QJ45" s="18"/>
      <c r="QK45" s="18"/>
      <c r="QL45" s="18"/>
      <c r="QM45" s="18"/>
      <c r="QN45" s="18"/>
      <c r="QO45" s="18"/>
      <c r="QP45" s="18"/>
      <c r="QQ45" s="18"/>
      <c r="QR45" s="18"/>
      <c r="QS45" s="18"/>
      <c r="QT45" s="18"/>
      <c r="QU45" s="18"/>
      <c r="QV45" s="18"/>
      <c r="QW45" s="18"/>
      <c r="QX45" s="18"/>
      <c r="QY45" s="18"/>
      <c r="QZ45" s="18"/>
      <c r="RA45" s="18"/>
      <c r="RB45" s="18"/>
      <c r="RC45" s="18"/>
      <c r="RD45" s="18"/>
      <c r="RE45" s="18"/>
      <c r="RF45" s="18"/>
      <c r="RG45" s="18"/>
      <c r="RH45" s="18"/>
      <c r="RI45" s="18"/>
      <c r="RJ45" s="18"/>
      <c r="RK45" s="18"/>
      <c r="RL45" s="18"/>
      <c r="RM45" s="18"/>
      <c r="RN45" s="18"/>
      <c r="RO45" s="18"/>
      <c r="RP45" s="18"/>
      <c r="RQ45" s="18"/>
      <c r="RR45" s="18"/>
      <c r="RS45" s="18"/>
      <c r="RT45" s="18"/>
      <c r="RU45" s="18"/>
      <c r="RV45" s="18"/>
      <c r="RW45" s="18"/>
      <c r="RX45" s="18"/>
      <c r="RY45" s="18"/>
      <c r="RZ45" s="18"/>
      <c r="SA45" s="18"/>
      <c r="SB45" s="18"/>
      <c r="SC45" s="18"/>
      <c r="SD45" s="18"/>
      <c r="SE45" s="18"/>
      <c r="SF45" s="18"/>
      <c r="SG45" s="18"/>
      <c r="SH45" s="18"/>
      <c r="SI45" s="18"/>
      <c r="SJ45" s="18"/>
      <c r="SK45" s="18"/>
      <c r="SL45" s="18"/>
      <c r="SM45" s="18"/>
      <c r="SN45" s="18"/>
      <c r="SO45" s="18"/>
      <c r="SP45" s="18"/>
      <c r="SQ45" s="18"/>
      <c r="SR45" s="18"/>
      <c r="SS45" s="18"/>
      <c r="ST45" s="18"/>
      <c r="SU45" s="18"/>
      <c r="SV45" s="18"/>
      <c r="SW45" s="18"/>
      <c r="SX45" s="18"/>
      <c r="SY45" s="18"/>
      <c r="SZ45" s="18"/>
      <c r="TA45" s="18"/>
      <c r="TB45" s="18"/>
      <c r="TC45" s="18"/>
      <c r="TD45" s="18"/>
      <c r="TE45" s="18"/>
      <c r="TF45" s="18"/>
      <c r="TG45" s="18"/>
      <c r="TH45" s="18"/>
      <c r="TI45" s="18"/>
      <c r="TJ45" s="18"/>
      <c r="TK45" s="18"/>
      <c r="TL45" s="18"/>
      <c r="TM45" s="18"/>
      <c r="TN45" s="18"/>
      <c r="TO45" s="18"/>
      <c r="TP45" s="18"/>
      <c r="TQ45" s="18"/>
      <c r="TR45" s="18"/>
      <c r="TS45" s="18"/>
      <c r="TT45" s="18"/>
      <c r="TU45" s="18"/>
      <c r="TV45" s="18"/>
      <c r="TW45" s="18"/>
      <c r="TX45" s="18"/>
      <c r="TY45" s="18"/>
      <c r="TZ45" s="18"/>
      <c r="UA45" s="18"/>
      <c r="UB45" s="18"/>
      <c r="UC45" s="18"/>
      <c r="UD45" s="18"/>
      <c r="UE45" s="18"/>
      <c r="UF45" s="18"/>
      <c r="UG45" s="18"/>
      <c r="UH45" s="18"/>
      <c r="UI45" s="18"/>
      <c r="UJ45" s="18"/>
      <c r="UK45" s="18"/>
      <c r="UL45" s="18"/>
      <c r="UM45" s="18"/>
      <c r="UN45" s="18"/>
      <c r="UO45" s="18"/>
      <c r="UP45" s="18"/>
      <c r="UQ45" s="18"/>
      <c r="UR45" s="18"/>
      <c r="US45" s="18"/>
      <c r="UT45" s="18"/>
      <c r="UU45" s="18"/>
      <c r="UV45" s="18"/>
      <c r="UW45" s="18"/>
      <c r="UX45" s="18"/>
      <c r="UY45" s="18"/>
      <c r="UZ45" s="18"/>
      <c r="VA45" s="18"/>
      <c r="VB45" s="18"/>
      <c r="VC45" s="18"/>
      <c r="VD45" s="18"/>
      <c r="VE45" s="18"/>
      <c r="VF45" s="18"/>
      <c r="VG45" s="18"/>
      <c r="VH45" s="18"/>
      <c r="VI45" s="18"/>
      <c r="VJ45" s="18"/>
      <c r="VK45" s="18"/>
      <c r="VL45" s="18"/>
      <c r="VM45" s="18"/>
      <c r="VN45" s="18"/>
      <c r="VO45" s="18"/>
      <c r="VP45" s="18"/>
      <c r="VQ45" s="18"/>
      <c r="VR45" s="18"/>
      <c r="VS45" s="18"/>
      <c r="VT45" s="18"/>
      <c r="VU45" s="18"/>
      <c r="VV45" s="18"/>
      <c r="VW45" s="18"/>
      <c r="VX45" s="18"/>
      <c r="VY45" s="18"/>
      <c r="VZ45" s="18"/>
      <c r="WA45" s="18"/>
      <c r="WB45" s="18"/>
      <c r="WC45" s="18"/>
      <c r="WD45" s="18"/>
      <c r="WE45" s="18"/>
      <c r="WF45" s="18"/>
      <c r="WG45" s="18"/>
      <c r="WH45" s="18"/>
      <c r="WI45" s="18"/>
      <c r="WJ45" s="18"/>
      <c r="WK45" s="18"/>
      <c r="WL45" s="18"/>
      <c r="WM45" s="18"/>
      <c r="WN45" s="18"/>
      <c r="WO45" s="18"/>
      <c r="WP45" s="18"/>
      <c r="WQ45" s="18"/>
      <c r="WR45" s="18"/>
      <c r="WS45" s="18"/>
      <c r="WT45" s="18"/>
      <c r="WU45" s="18"/>
      <c r="WV45" s="18"/>
      <c r="WW45" s="18"/>
      <c r="WX45" s="18"/>
      <c r="WY45" s="18"/>
      <c r="WZ45" s="18"/>
      <c r="XA45" s="18"/>
      <c r="XB45" s="18"/>
      <c r="XC45" s="18"/>
      <c r="XD45" s="18"/>
      <c r="XE45" s="18"/>
      <c r="XF45" s="18"/>
      <c r="XG45" s="18"/>
      <c r="XH45" s="18"/>
      <c r="XI45" s="18"/>
      <c r="XJ45" s="18"/>
      <c r="XK45" s="18"/>
      <c r="XL45" s="18"/>
      <c r="XM45" s="18"/>
      <c r="XN45" s="18"/>
      <c r="XO45" s="18"/>
      <c r="XP45" s="18"/>
      <c r="XQ45" s="18"/>
      <c r="XR45" s="18"/>
      <c r="XS45" s="18"/>
      <c r="XT45" s="18"/>
      <c r="XU45" s="18"/>
      <c r="XV45" s="18"/>
      <c r="XW45" s="18"/>
      <c r="XX45" s="18"/>
      <c r="XY45" s="18"/>
      <c r="XZ45" s="18"/>
      <c r="YA45" s="18"/>
      <c r="YB45" s="18"/>
      <c r="YC45" s="18"/>
      <c r="YD45" s="18"/>
      <c r="YE45" s="18"/>
      <c r="YF45" s="18"/>
      <c r="YG45" s="18"/>
      <c r="YH45" s="18"/>
      <c r="YI45" s="18"/>
      <c r="YJ45" s="18"/>
      <c r="YK45" s="18"/>
      <c r="YL45" s="18"/>
      <c r="YM45" s="18"/>
      <c r="YN45" s="18"/>
      <c r="YO45" s="18"/>
      <c r="YP45" s="18"/>
      <c r="YQ45" s="18"/>
      <c r="YR45" s="18"/>
      <c r="YS45" s="18"/>
      <c r="YT45" s="18"/>
      <c r="YU45" s="18"/>
      <c r="YV45" s="18"/>
      <c r="YW45" s="18"/>
      <c r="YX45" s="18"/>
      <c r="YY45" s="18"/>
      <c r="YZ45" s="18"/>
      <c r="ZA45" s="18"/>
      <c r="ZB45" s="18"/>
      <c r="ZC45" s="18"/>
      <c r="ZD45" s="18"/>
      <c r="ZE45" s="18"/>
      <c r="ZF45" s="18"/>
      <c r="ZG45" s="18"/>
      <c r="ZH45" s="18"/>
      <c r="ZI45" s="18"/>
      <c r="ZJ45" s="18"/>
      <c r="ZK45" s="18"/>
      <c r="ZL45" s="18"/>
      <c r="ZM45" s="18"/>
      <c r="ZN45" s="18"/>
      <c r="ZO45" s="18"/>
      <c r="ZP45" s="18"/>
      <c r="ZQ45" s="18"/>
      <c r="ZR45" s="18"/>
      <c r="ZS45" s="18"/>
      <c r="ZT45" s="18"/>
      <c r="ZU45" s="18"/>
      <c r="ZV45" s="18"/>
      <c r="ZW45" s="18"/>
      <c r="ZX45" s="18"/>
      <c r="ZY45" s="18"/>
      <c r="ZZ45" s="18"/>
      <c r="AAA45" s="18"/>
      <c r="AAB45" s="18"/>
      <c r="AAC45" s="18"/>
      <c r="AAD45" s="18"/>
      <c r="AAE45" s="18"/>
      <c r="AAF45" s="18"/>
      <c r="AAG45" s="18"/>
      <c r="AAH45" s="18"/>
      <c r="AAI45" s="18"/>
      <c r="AAJ45" s="18"/>
      <c r="AAK45" s="18"/>
      <c r="AAL45" s="18"/>
      <c r="AAM45" s="18"/>
      <c r="AAN45" s="18"/>
      <c r="AAO45" s="18"/>
      <c r="AAP45" s="18"/>
      <c r="AAQ45" s="18"/>
      <c r="AAR45" s="18"/>
      <c r="AAS45" s="18"/>
      <c r="AAT45" s="18"/>
      <c r="AAU45" s="18"/>
      <c r="AAV45" s="18"/>
      <c r="AAW45" s="18"/>
      <c r="AAX45" s="18"/>
      <c r="AAY45" s="18"/>
      <c r="AAZ45" s="18"/>
      <c r="ABA45" s="18"/>
      <c r="ABB45" s="18"/>
      <c r="ABC45" s="18"/>
      <c r="ABD45" s="18"/>
      <c r="ABE45" s="18"/>
      <c r="ABF45" s="18"/>
      <c r="ABG45" s="18"/>
      <c r="ABH45" s="18"/>
      <c r="ABI45" s="18"/>
      <c r="ABJ45" s="18"/>
      <c r="ABK45" s="18"/>
      <c r="ABL45" s="18"/>
      <c r="ABM45" s="18"/>
      <c r="ABN45" s="18"/>
      <c r="ABO45" s="18"/>
      <c r="ABP45" s="18"/>
      <c r="ABQ45" s="18"/>
      <c r="ABR45" s="18"/>
      <c r="ABS45" s="18"/>
      <c r="ABT45" s="18"/>
      <c r="ABU45" s="18"/>
      <c r="ABV45" s="18"/>
      <c r="ABW45" s="18"/>
      <c r="ABX45" s="18"/>
      <c r="ABY45" s="18"/>
      <c r="ABZ45" s="18"/>
      <c r="ACA45" s="18"/>
      <c r="ACB45" s="18"/>
      <c r="ACC45" s="18"/>
      <c r="ACD45" s="18"/>
      <c r="ACE45" s="18"/>
      <c r="ACF45" s="18"/>
      <c r="ACG45" s="18"/>
      <c r="ACH45" s="18"/>
      <c r="ACI45" s="18"/>
      <c r="ACJ45" s="18"/>
      <c r="ACK45" s="18"/>
      <c r="ACL45" s="18"/>
      <c r="ACM45" s="18"/>
      <c r="ACN45" s="18"/>
      <c r="ACO45" s="18"/>
      <c r="ACP45" s="18"/>
      <c r="ACQ45" s="18"/>
      <c r="ACR45" s="18"/>
      <c r="ACS45" s="18"/>
      <c r="ACT45" s="18"/>
      <c r="ACU45" s="18"/>
      <c r="ACV45" s="18"/>
      <c r="ACW45" s="18"/>
      <c r="ACX45" s="18"/>
      <c r="ACY45" s="18"/>
      <c r="ACZ45" s="18"/>
      <c r="ADA45" s="18"/>
      <c r="ADB45" s="18"/>
      <c r="ADC45" s="18"/>
      <c r="ADD45" s="18"/>
      <c r="ADE45" s="18"/>
      <c r="ADF45" s="18"/>
      <c r="ADG45" s="18"/>
      <c r="ADH45" s="18"/>
      <c r="ADI45" s="18"/>
      <c r="ADJ45" s="18"/>
      <c r="ADK45" s="18"/>
      <c r="ADL45" s="18"/>
      <c r="ADM45" s="18"/>
      <c r="ADN45" s="18"/>
      <c r="ADO45" s="18"/>
      <c r="ADP45" s="18"/>
      <c r="ADQ45" s="18"/>
      <c r="ADR45" s="18"/>
      <c r="ADS45" s="18"/>
      <c r="ADT45" s="18"/>
      <c r="ADU45" s="18"/>
      <c r="ADV45" s="18"/>
      <c r="ADW45" s="18"/>
      <c r="ADX45" s="18"/>
      <c r="ADY45" s="18"/>
      <c r="ADZ45" s="18"/>
      <c r="AEA45" s="18"/>
      <c r="AEB45" s="18"/>
      <c r="AEC45" s="18"/>
      <c r="AED45" s="18"/>
      <c r="AEE45" s="18"/>
      <c r="AEF45" s="18"/>
      <c r="AEG45" s="18"/>
      <c r="AEH45" s="18"/>
      <c r="AEI45" s="18"/>
      <c r="AEJ45" s="18"/>
      <c r="AEK45" s="18"/>
      <c r="AEL45" s="18"/>
      <c r="AEM45" s="18"/>
      <c r="AEN45" s="18"/>
      <c r="AEO45" s="18"/>
      <c r="AEP45" s="18"/>
      <c r="AEQ45" s="18"/>
      <c r="AER45" s="18"/>
      <c r="AES45" s="18"/>
      <c r="AET45" s="18"/>
      <c r="AEU45" s="18"/>
      <c r="AEV45" s="18"/>
      <c r="AEW45" s="18"/>
      <c r="AEX45" s="18"/>
      <c r="AEY45" s="18"/>
      <c r="AEZ45" s="18"/>
      <c r="AFA45" s="18"/>
      <c r="AFB45" s="18"/>
      <c r="AFC45" s="18"/>
      <c r="AFD45" s="18"/>
      <c r="AFE45" s="18"/>
      <c r="AFF45" s="18"/>
      <c r="AFG45" s="18"/>
      <c r="AFH45" s="18"/>
      <c r="AFI45" s="18"/>
      <c r="AFJ45" s="18"/>
      <c r="AFK45" s="18"/>
      <c r="AFL45" s="18"/>
      <c r="AFM45" s="18"/>
      <c r="AFN45" s="18"/>
      <c r="AFO45" s="18"/>
      <c r="AFP45" s="18"/>
      <c r="AFQ45" s="18"/>
      <c r="AFR45" s="18"/>
      <c r="AFS45" s="18"/>
      <c r="AFT45" s="18"/>
      <c r="AFU45" s="18"/>
      <c r="AFV45" s="18"/>
      <c r="AFW45" s="18"/>
      <c r="AFX45" s="18"/>
      <c r="AFY45" s="18"/>
      <c r="AFZ45" s="18"/>
      <c r="AGA45" s="18"/>
      <c r="AGB45" s="18"/>
      <c r="AGC45" s="18"/>
      <c r="AGD45" s="18"/>
      <c r="AGE45" s="18"/>
      <c r="AGF45" s="18"/>
      <c r="AGG45" s="18"/>
      <c r="AGH45" s="18"/>
      <c r="AGI45" s="18"/>
      <c r="AGJ45" s="18"/>
      <c r="AGK45" s="18"/>
      <c r="AGL45" s="18"/>
      <c r="AGM45" s="18"/>
      <c r="AGN45" s="18"/>
      <c r="AGO45" s="18"/>
      <c r="AGP45" s="18"/>
      <c r="AGQ45" s="18"/>
      <c r="AGR45" s="18"/>
      <c r="AGS45" s="18"/>
      <c r="AGT45" s="18"/>
      <c r="AGU45" s="18"/>
      <c r="AGV45" s="18"/>
      <c r="AGW45" s="18"/>
      <c r="AGX45" s="18"/>
      <c r="AGY45" s="18"/>
      <c r="AGZ45" s="18"/>
      <c r="AHA45" s="18"/>
      <c r="AHB45" s="18"/>
      <c r="AHC45" s="18"/>
      <c r="AHD45" s="18"/>
      <c r="AHE45" s="18"/>
      <c r="AHF45" s="18"/>
      <c r="AHG45" s="18"/>
      <c r="AHH45" s="18"/>
      <c r="AHI45" s="18"/>
      <c r="AHJ45" s="18"/>
      <c r="AHK45" s="18"/>
      <c r="AHL45" s="18"/>
      <c r="AHM45" s="18"/>
      <c r="AHN45" s="18"/>
      <c r="AHO45" s="18"/>
      <c r="AHP45" s="18"/>
      <c r="AHQ45" s="18"/>
      <c r="AHR45" s="18"/>
      <c r="AHS45" s="18"/>
      <c r="AHT45" s="18"/>
      <c r="AHU45" s="18"/>
      <c r="AHV45" s="18"/>
      <c r="AHW45" s="18"/>
      <c r="AHX45" s="18"/>
      <c r="AHY45" s="18"/>
      <c r="AHZ45" s="18"/>
      <c r="AIA45" s="18"/>
      <c r="AIB45" s="18"/>
      <c r="AIC45" s="18"/>
      <c r="AID45" s="18"/>
      <c r="AIE45" s="18"/>
      <c r="AIF45" s="18"/>
      <c r="AIG45" s="18"/>
      <c r="AIH45" s="18"/>
      <c r="AII45" s="18"/>
      <c r="AIJ45" s="18"/>
      <c r="AIK45" s="18"/>
      <c r="AIL45" s="18"/>
      <c r="AIM45" s="18"/>
      <c r="AIN45" s="18"/>
      <c r="AIO45" s="18"/>
      <c r="AIP45" s="18"/>
      <c r="AIQ45" s="18"/>
      <c r="AIR45" s="18"/>
      <c r="AIS45" s="18"/>
      <c r="AIT45" s="18"/>
      <c r="AIU45" s="18"/>
      <c r="AIV45" s="18"/>
      <c r="AIW45" s="18"/>
      <c r="AIX45" s="18"/>
      <c r="AIY45" s="18"/>
      <c r="AIZ45" s="18"/>
      <c r="AJA45" s="18"/>
      <c r="AJB45" s="18"/>
      <c r="AJC45" s="18"/>
      <c r="AJD45" s="18"/>
      <c r="AJE45" s="18"/>
      <c r="AJF45" s="18"/>
      <c r="AJG45" s="18"/>
      <c r="AJH45" s="18"/>
      <c r="AJI45" s="18"/>
      <c r="AJJ45" s="18"/>
      <c r="AJK45" s="18"/>
      <c r="AJL45" s="18"/>
      <c r="AJM45" s="18"/>
      <c r="AJN45" s="18"/>
      <c r="AJO45" s="18"/>
      <c r="AJP45" s="18"/>
      <c r="AJQ45" s="18"/>
      <c r="AJR45" s="18"/>
      <c r="AJS45" s="18"/>
      <c r="AJT45" s="18"/>
      <c r="AJU45" s="18"/>
      <c r="AJV45" s="18"/>
      <c r="AJW45" s="18"/>
      <c r="AJX45" s="18"/>
      <c r="AJY45" s="18"/>
      <c r="AJZ45" s="18"/>
      <c r="AKA45" s="18"/>
      <c r="AKB45" s="18"/>
      <c r="AKC45" s="18"/>
      <c r="AKD45" s="18"/>
      <c r="AKE45" s="18"/>
      <c r="AKF45" s="18"/>
      <c r="AKG45" s="18"/>
      <c r="AKH45" s="18"/>
      <c r="AKI45" s="18"/>
      <c r="AKJ45" s="18"/>
      <c r="AKK45" s="18"/>
      <c r="AKL45" s="18"/>
      <c r="AKM45" s="18"/>
      <c r="AKN45" s="18"/>
      <c r="AKO45" s="18"/>
      <c r="AKP45" s="18"/>
      <c r="AKQ45" s="18"/>
      <c r="AKR45" s="18"/>
      <c r="AKS45" s="18"/>
      <c r="AKT45" s="18"/>
      <c r="AKU45" s="18"/>
      <c r="AKV45" s="18"/>
      <c r="AKW45" s="18"/>
      <c r="AKX45" s="18"/>
      <c r="AKY45" s="18"/>
      <c r="AKZ45" s="18"/>
      <c r="ALA45" s="18"/>
      <c r="ALB45" s="18"/>
      <c r="ALC45" s="18"/>
      <c r="ALD45" s="18"/>
      <c r="ALE45" s="18"/>
      <c r="ALF45" s="18"/>
      <c r="ALG45" s="18"/>
      <c r="ALH45" s="18"/>
      <c r="ALI45" s="18"/>
      <c r="ALJ45" s="18"/>
      <c r="ALK45" s="18"/>
      <c r="ALL45" s="18"/>
      <c r="ALM45" s="18"/>
      <c r="ALN45" s="18"/>
      <c r="ALO45" s="18"/>
      <c r="ALP45" s="18"/>
      <c r="ALQ45" s="18"/>
      <c r="ALR45" s="18"/>
      <c r="ALS45" s="18"/>
      <c r="ALT45" s="18"/>
      <c r="ALU45" s="18"/>
      <c r="ALV45" s="18"/>
      <c r="ALW45" s="18"/>
      <c r="ALX45" s="18"/>
      <c r="ALY45" s="18"/>
      <c r="ALZ45" s="18"/>
      <c r="AMA45" s="18"/>
      <c r="AMB45" s="18"/>
      <c r="AMC45" s="18"/>
      <c r="AMD45" s="18"/>
    </row>
    <row r="46" spans="1:1018" s="17" customFormat="1" ht="38.25" x14ac:dyDescent="0.25">
      <c r="A46" s="13" t="s">
        <v>84</v>
      </c>
      <c r="B46" s="92" t="s">
        <v>125</v>
      </c>
      <c r="C46" s="90" t="s">
        <v>123</v>
      </c>
      <c r="D46" s="21" t="s">
        <v>32</v>
      </c>
      <c r="E46" s="4" t="s">
        <v>32</v>
      </c>
      <c r="F46" s="21" t="s">
        <v>32</v>
      </c>
      <c r="G46" s="29">
        <f t="shared" si="69"/>
        <v>2.8110619300000002</v>
      </c>
      <c r="H46" s="29">
        <f t="shared" si="70"/>
        <v>2.8110619300000002</v>
      </c>
      <c r="I46" s="29">
        <f t="shared" si="71"/>
        <v>3.7999999999999999E-2</v>
      </c>
      <c r="J46" s="29">
        <v>0</v>
      </c>
      <c r="K46" s="29">
        <v>0</v>
      </c>
      <c r="L46" s="29">
        <v>0</v>
      </c>
      <c r="M46" s="29">
        <v>3.7999999999999999E-2</v>
      </c>
      <c r="N46" s="29">
        <v>0</v>
      </c>
      <c r="O46" s="29">
        <v>0</v>
      </c>
      <c r="P46" s="31">
        <v>2.8110619300000002</v>
      </c>
      <c r="Q46" s="29">
        <v>0</v>
      </c>
      <c r="R46" s="29">
        <f t="shared" si="72"/>
        <v>2.7730619300000003</v>
      </c>
      <c r="S46" s="29" t="s">
        <v>32</v>
      </c>
      <c r="T46" s="29">
        <f t="shared" si="73"/>
        <v>-2.7730619300000003</v>
      </c>
      <c r="U46" s="31" t="s">
        <v>32</v>
      </c>
      <c r="V46" s="4" t="s">
        <v>32</v>
      </c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9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  <c r="TE46" s="18"/>
      <c r="TF46" s="18"/>
      <c r="TG46" s="18"/>
      <c r="TH46" s="18"/>
      <c r="TI46" s="18"/>
      <c r="TJ46" s="18"/>
      <c r="TK46" s="18"/>
      <c r="TL46" s="18"/>
      <c r="TM46" s="18"/>
      <c r="TN46" s="18"/>
      <c r="TO46" s="18"/>
      <c r="TP46" s="18"/>
      <c r="TQ46" s="18"/>
      <c r="TR46" s="18"/>
      <c r="TS46" s="18"/>
      <c r="TT46" s="18"/>
      <c r="TU46" s="18"/>
      <c r="TV46" s="18"/>
      <c r="TW46" s="18"/>
      <c r="TX46" s="18"/>
      <c r="TY46" s="18"/>
      <c r="TZ46" s="18"/>
      <c r="UA46" s="18"/>
      <c r="UB46" s="18"/>
      <c r="UC46" s="18"/>
      <c r="UD46" s="18"/>
      <c r="UE46" s="18"/>
      <c r="UF46" s="18"/>
      <c r="UG46" s="18"/>
      <c r="UH46" s="18"/>
      <c r="UI46" s="18"/>
      <c r="UJ46" s="18"/>
      <c r="UK46" s="18"/>
      <c r="UL46" s="18"/>
      <c r="UM46" s="18"/>
      <c r="UN46" s="18"/>
      <c r="UO46" s="18"/>
      <c r="UP46" s="18"/>
      <c r="UQ46" s="18"/>
      <c r="UR46" s="18"/>
      <c r="US46" s="18"/>
      <c r="UT46" s="18"/>
      <c r="UU46" s="18"/>
      <c r="UV46" s="18"/>
      <c r="UW46" s="18"/>
      <c r="UX46" s="18"/>
      <c r="UY46" s="18"/>
      <c r="UZ46" s="18"/>
      <c r="VA46" s="18"/>
      <c r="VB46" s="18"/>
      <c r="VC46" s="18"/>
      <c r="VD46" s="18"/>
      <c r="VE46" s="18"/>
      <c r="VF46" s="18"/>
      <c r="VG46" s="18"/>
      <c r="VH46" s="18"/>
      <c r="VI46" s="18"/>
      <c r="VJ46" s="18"/>
      <c r="VK46" s="18"/>
      <c r="VL46" s="18"/>
      <c r="VM46" s="18"/>
      <c r="VN46" s="18"/>
      <c r="VO46" s="18"/>
      <c r="VP46" s="18"/>
      <c r="VQ46" s="18"/>
      <c r="VR46" s="18"/>
      <c r="VS46" s="18"/>
      <c r="VT46" s="18"/>
      <c r="VU46" s="18"/>
      <c r="VV46" s="18"/>
      <c r="VW46" s="18"/>
      <c r="VX46" s="18"/>
      <c r="VY46" s="18"/>
      <c r="VZ46" s="18"/>
      <c r="WA46" s="18"/>
      <c r="WB46" s="18"/>
      <c r="WC46" s="18"/>
      <c r="WD46" s="18"/>
      <c r="WE46" s="18"/>
      <c r="WF46" s="18"/>
      <c r="WG46" s="18"/>
      <c r="WH46" s="18"/>
      <c r="WI46" s="18"/>
      <c r="WJ46" s="18"/>
      <c r="WK46" s="18"/>
      <c r="WL46" s="18"/>
      <c r="WM46" s="18"/>
      <c r="WN46" s="18"/>
      <c r="WO46" s="18"/>
      <c r="WP46" s="18"/>
      <c r="WQ46" s="18"/>
      <c r="WR46" s="18"/>
      <c r="WS46" s="18"/>
      <c r="WT46" s="18"/>
      <c r="WU46" s="18"/>
      <c r="WV46" s="18"/>
      <c r="WW46" s="18"/>
      <c r="WX46" s="18"/>
      <c r="WY46" s="18"/>
      <c r="WZ46" s="18"/>
      <c r="XA46" s="18"/>
      <c r="XB46" s="18"/>
      <c r="XC46" s="18"/>
      <c r="XD46" s="18"/>
      <c r="XE46" s="18"/>
      <c r="XF46" s="18"/>
      <c r="XG46" s="18"/>
      <c r="XH46" s="18"/>
      <c r="XI46" s="18"/>
      <c r="XJ46" s="18"/>
      <c r="XK46" s="18"/>
      <c r="XL46" s="18"/>
      <c r="XM46" s="18"/>
      <c r="XN46" s="18"/>
      <c r="XO46" s="18"/>
      <c r="XP46" s="18"/>
      <c r="XQ46" s="18"/>
      <c r="XR46" s="18"/>
      <c r="XS46" s="18"/>
      <c r="XT46" s="18"/>
      <c r="XU46" s="18"/>
      <c r="XV46" s="18"/>
      <c r="XW46" s="18"/>
      <c r="XX46" s="18"/>
      <c r="XY46" s="18"/>
      <c r="XZ46" s="18"/>
      <c r="YA46" s="18"/>
      <c r="YB46" s="18"/>
      <c r="YC46" s="18"/>
      <c r="YD46" s="18"/>
      <c r="YE46" s="18"/>
      <c r="YF46" s="18"/>
      <c r="YG46" s="18"/>
      <c r="YH46" s="18"/>
      <c r="YI46" s="18"/>
      <c r="YJ46" s="18"/>
      <c r="YK46" s="18"/>
      <c r="YL46" s="18"/>
      <c r="YM46" s="18"/>
      <c r="YN46" s="18"/>
      <c r="YO46" s="18"/>
      <c r="YP46" s="18"/>
      <c r="YQ46" s="18"/>
      <c r="YR46" s="18"/>
      <c r="YS46" s="18"/>
      <c r="YT46" s="18"/>
      <c r="YU46" s="18"/>
      <c r="YV46" s="18"/>
      <c r="YW46" s="18"/>
      <c r="YX46" s="18"/>
      <c r="YY46" s="18"/>
      <c r="YZ46" s="18"/>
      <c r="ZA46" s="18"/>
      <c r="ZB46" s="18"/>
      <c r="ZC46" s="18"/>
      <c r="ZD46" s="18"/>
      <c r="ZE46" s="18"/>
      <c r="ZF46" s="18"/>
      <c r="ZG46" s="18"/>
      <c r="ZH46" s="18"/>
      <c r="ZI46" s="18"/>
      <c r="ZJ46" s="18"/>
      <c r="ZK46" s="18"/>
      <c r="ZL46" s="18"/>
      <c r="ZM46" s="18"/>
      <c r="ZN46" s="18"/>
      <c r="ZO46" s="18"/>
      <c r="ZP46" s="18"/>
      <c r="ZQ46" s="18"/>
      <c r="ZR46" s="18"/>
      <c r="ZS46" s="18"/>
      <c r="ZT46" s="18"/>
      <c r="ZU46" s="18"/>
      <c r="ZV46" s="18"/>
      <c r="ZW46" s="18"/>
      <c r="ZX46" s="18"/>
      <c r="ZY46" s="18"/>
      <c r="ZZ46" s="18"/>
      <c r="AAA46" s="18"/>
      <c r="AAB46" s="18"/>
      <c r="AAC46" s="18"/>
      <c r="AAD46" s="18"/>
      <c r="AAE46" s="18"/>
      <c r="AAF46" s="18"/>
      <c r="AAG46" s="18"/>
      <c r="AAH46" s="18"/>
      <c r="AAI46" s="18"/>
      <c r="AAJ46" s="18"/>
      <c r="AAK46" s="18"/>
      <c r="AAL46" s="18"/>
      <c r="AAM46" s="18"/>
      <c r="AAN46" s="18"/>
      <c r="AAO46" s="18"/>
      <c r="AAP46" s="18"/>
      <c r="AAQ46" s="18"/>
      <c r="AAR46" s="18"/>
      <c r="AAS46" s="18"/>
      <c r="AAT46" s="18"/>
      <c r="AAU46" s="18"/>
      <c r="AAV46" s="18"/>
      <c r="AAW46" s="18"/>
      <c r="AAX46" s="18"/>
      <c r="AAY46" s="18"/>
      <c r="AAZ46" s="18"/>
      <c r="ABA46" s="18"/>
      <c r="ABB46" s="18"/>
      <c r="ABC46" s="18"/>
      <c r="ABD46" s="18"/>
      <c r="ABE46" s="18"/>
      <c r="ABF46" s="18"/>
      <c r="ABG46" s="18"/>
      <c r="ABH46" s="18"/>
      <c r="ABI46" s="18"/>
      <c r="ABJ46" s="18"/>
      <c r="ABK46" s="18"/>
      <c r="ABL46" s="18"/>
      <c r="ABM46" s="18"/>
      <c r="ABN46" s="18"/>
      <c r="ABO46" s="18"/>
      <c r="ABP46" s="18"/>
      <c r="ABQ46" s="18"/>
      <c r="ABR46" s="18"/>
      <c r="ABS46" s="18"/>
      <c r="ABT46" s="18"/>
      <c r="ABU46" s="18"/>
      <c r="ABV46" s="18"/>
      <c r="ABW46" s="18"/>
      <c r="ABX46" s="18"/>
      <c r="ABY46" s="18"/>
      <c r="ABZ46" s="18"/>
      <c r="ACA46" s="18"/>
      <c r="ACB46" s="18"/>
      <c r="ACC46" s="18"/>
      <c r="ACD46" s="18"/>
      <c r="ACE46" s="18"/>
      <c r="ACF46" s="18"/>
      <c r="ACG46" s="18"/>
      <c r="ACH46" s="18"/>
      <c r="ACI46" s="18"/>
      <c r="ACJ46" s="18"/>
      <c r="ACK46" s="18"/>
      <c r="ACL46" s="18"/>
      <c r="ACM46" s="18"/>
      <c r="ACN46" s="18"/>
      <c r="ACO46" s="18"/>
      <c r="ACP46" s="18"/>
      <c r="ACQ46" s="18"/>
      <c r="ACR46" s="18"/>
      <c r="ACS46" s="18"/>
      <c r="ACT46" s="18"/>
      <c r="ACU46" s="18"/>
      <c r="ACV46" s="18"/>
      <c r="ACW46" s="18"/>
      <c r="ACX46" s="18"/>
      <c r="ACY46" s="18"/>
      <c r="ACZ46" s="18"/>
      <c r="ADA46" s="18"/>
      <c r="ADB46" s="18"/>
      <c r="ADC46" s="18"/>
      <c r="ADD46" s="18"/>
      <c r="ADE46" s="18"/>
      <c r="ADF46" s="18"/>
      <c r="ADG46" s="18"/>
      <c r="ADH46" s="18"/>
      <c r="ADI46" s="18"/>
      <c r="ADJ46" s="18"/>
      <c r="ADK46" s="18"/>
      <c r="ADL46" s="18"/>
      <c r="ADM46" s="18"/>
      <c r="ADN46" s="18"/>
      <c r="ADO46" s="18"/>
      <c r="ADP46" s="18"/>
      <c r="ADQ46" s="18"/>
      <c r="ADR46" s="18"/>
      <c r="ADS46" s="18"/>
      <c r="ADT46" s="18"/>
      <c r="ADU46" s="18"/>
      <c r="ADV46" s="18"/>
      <c r="ADW46" s="18"/>
      <c r="ADX46" s="18"/>
      <c r="ADY46" s="18"/>
      <c r="ADZ46" s="18"/>
      <c r="AEA46" s="18"/>
      <c r="AEB46" s="18"/>
      <c r="AEC46" s="18"/>
      <c r="AED46" s="18"/>
      <c r="AEE46" s="18"/>
      <c r="AEF46" s="18"/>
      <c r="AEG46" s="18"/>
      <c r="AEH46" s="18"/>
      <c r="AEI46" s="18"/>
      <c r="AEJ46" s="18"/>
      <c r="AEK46" s="18"/>
      <c r="AEL46" s="18"/>
      <c r="AEM46" s="18"/>
      <c r="AEN46" s="18"/>
      <c r="AEO46" s="18"/>
      <c r="AEP46" s="18"/>
      <c r="AEQ46" s="18"/>
      <c r="AER46" s="18"/>
      <c r="AES46" s="18"/>
      <c r="AET46" s="18"/>
      <c r="AEU46" s="18"/>
      <c r="AEV46" s="18"/>
      <c r="AEW46" s="18"/>
      <c r="AEX46" s="18"/>
      <c r="AEY46" s="18"/>
      <c r="AEZ46" s="18"/>
      <c r="AFA46" s="18"/>
      <c r="AFB46" s="18"/>
      <c r="AFC46" s="18"/>
      <c r="AFD46" s="18"/>
      <c r="AFE46" s="18"/>
      <c r="AFF46" s="18"/>
      <c r="AFG46" s="18"/>
      <c r="AFH46" s="18"/>
      <c r="AFI46" s="18"/>
      <c r="AFJ46" s="18"/>
      <c r="AFK46" s="18"/>
      <c r="AFL46" s="18"/>
      <c r="AFM46" s="18"/>
      <c r="AFN46" s="18"/>
      <c r="AFO46" s="18"/>
      <c r="AFP46" s="18"/>
      <c r="AFQ46" s="18"/>
      <c r="AFR46" s="18"/>
      <c r="AFS46" s="18"/>
      <c r="AFT46" s="18"/>
      <c r="AFU46" s="18"/>
      <c r="AFV46" s="18"/>
      <c r="AFW46" s="18"/>
      <c r="AFX46" s="18"/>
      <c r="AFY46" s="18"/>
      <c r="AFZ46" s="18"/>
      <c r="AGA46" s="18"/>
      <c r="AGB46" s="18"/>
      <c r="AGC46" s="18"/>
      <c r="AGD46" s="18"/>
      <c r="AGE46" s="18"/>
      <c r="AGF46" s="18"/>
      <c r="AGG46" s="18"/>
      <c r="AGH46" s="18"/>
      <c r="AGI46" s="18"/>
      <c r="AGJ46" s="18"/>
      <c r="AGK46" s="18"/>
      <c r="AGL46" s="18"/>
      <c r="AGM46" s="18"/>
      <c r="AGN46" s="18"/>
      <c r="AGO46" s="18"/>
      <c r="AGP46" s="18"/>
      <c r="AGQ46" s="18"/>
      <c r="AGR46" s="18"/>
      <c r="AGS46" s="18"/>
      <c r="AGT46" s="18"/>
      <c r="AGU46" s="18"/>
      <c r="AGV46" s="18"/>
      <c r="AGW46" s="18"/>
      <c r="AGX46" s="18"/>
      <c r="AGY46" s="18"/>
      <c r="AGZ46" s="18"/>
      <c r="AHA46" s="18"/>
      <c r="AHB46" s="18"/>
      <c r="AHC46" s="18"/>
      <c r="AHD46" s="18"/>
      <c r="AHE46" s="18"/>
      <c r="AHF46" s="18"/>
      <c r="AHG46" s="18"/>
      <c r="AHH46" s="18"/>
      <c r="AHI46" s="18"/>
      <c r="AHJ46" s="18"/>
      <c r="AHK46" s="18"/>
      <c r="AHL46" s="18"/>
      <c r="AHM46" s="18"/>
      <c r="AHN46" s="18"/>
      <c r="AHO46" s="18"/>
      <c r="AHP46" s="18"/>
      <c r="AHQ46" s="18"/>
      <c r="AHR46" s="18"/>
      <c r="AHS46" s="18"/>
      <c r="AHT46" s="18"/>
      <c r="AHU46" s="18"/>
      <c r="AHV46" s="18"/>
      <c r="AHW46" s="18"/>
      <c r="AHX46" s="18"/>
      <c r="AHY46" s="18"/>
      <c r="AHZ46" s="18"/>
      <c r="AIA46" s="18"/>
      <c r="AIB46" s="18"/>
      <c r="AIC46" s="18"/>
      <c r="AID46" s="18"/>
      <c r="AIE46" s="18"/>
      <c r="AIF46" s="18"/>
      <c r="AIG46" s="18"/>
      <c r="AIH46" s="18"/>
      <c r="AII46" s="18"/>
      <c r="AIJ46" s="18"/>
      <c r="AIK46" s="18"/>
      <c r="AIL46" s="18"/>
      <c r="AIM46" s="18"/>
      <c r="AIN46" s="18"/>
      <c r="AIO46" s="18"/>
      <c r="AIP46" s="18"/>
      <c r="AIQ46" s="18"/>
      <c r="AIR46" s="18"/>
      <c r="AIS46" s="18"/>
      <c r="AIT46" s="18"/>
      <c r="AIU46" s="18"/>
      <c r="AIV46" s="18"/>
      <c r="AIW46" s="18"/>
      <c r="AIX46" s="18"/>
      <c r="AIY46" s="18"/>
      <c r="AIZ46" s="18"/>
      <c r="AJA46" s="18"/>
      <c r="AJB46" s="18"/>
      <c r="AJC46" s="18"/>
      <c r="AJD46" s="18"/>
      <c r="AJE46" s="18"/>
      <c r="AJF46" s="18"/>
      <c r="AJG46" s="18"/>
      <c r="AJH46" s="18"/>
      <c r="AJI46" s="18"/>
      <c r="AJJ46" s="18"/>
      <c r="AJK46" s="18"/>
      <c r="AJL46" s="18"/>
      <c r="AJM46" s="18"/>
      <c r="AJN46" s="18"/>
      <c r="AJO46" s="18"/>
      <c r="AJP46" s="18"/>
      <c r="AJQ46" s="18"/>
      <c r="AJR46" s="18"/>
      <c r="AJS46" s="18"/>
      <c r="AJT46" s="18"/>
      <c r="AJU46" s="18"/>
      <c r="AJV46" s="18"/>
      <c r="AJW46" s="18"/>
      <c r="AJX46" s="18"/>
      <c r="AJY46" s="18"/>
      <c r="AJZ46" s="18"/>
      <c r="AKA46" s="18"/>
      <c r="AKB46" s="18"/>
      <c r="AKC46" s="18"/>
      <c r="AKD46" s="18"/>
      <c r="AKE46" s="18"/>
      <c r="AKF46" s="18"/>
      <c r="AKG46" s="18"/>
      <c r="AKH46" s="18"/>
      <c r="AKI46" s="18"/>
      <c r="AKJ46" s="18"/>
      <c r="AKK46" s="18"/>
      <c r="AKL46" s="18"/>
      <c r="AKM46" s="18"/>
      <c r="AKN46" s="18"/>
      <c r="AKO46" s="18"/>
      <c r="AKP46" s="18"/>
      <c r="AKQ46" s="18"/>
      <c r="AKR46" s="18"/>
      <c r="AKS46" s="18"/>
      <c r="AKT46" s="18"/>
      <c r="AKU46" s="18"/>
      <c r="AKV46" s="18"/>
      <c r="AKW46" s="18"/>
      <c r="AKX46" s="18"/>
      <c r="AKY46" s="18"/>
      <c r="AKZ46" s="18"/>
      <c r="ALA46" s="18"/>
      <c r="ALB46" s="18"/>
      <c r="ALC46" s="18"/>
      <c r="ALD46" s="18"/>
      <c r="ALE46" s="18"/>
      <c r="ALF46" s="18"/>
      <c r="ALG46" s="18"/>
      <c r="ALH46" s="18"/>
      <c r="ALI46" s="18"/>
      <c r="ALJ46" s="18"/>
      <c r="ALK46" s="18"/>
      <c r="ALL46" s="18"/>
      <c r="ALM46" s="18"/>
      <c r="ALN46" s="18"/>
      <c r="ALO46" s="18"/>
      <c r="ALP46" s="18"/>
      <c r="ALQ46" s="18"/>
      <c r="ALR46" s="18"/>
      <c r="ALS46" s="18"/>
      <c r="ALT46" s="18"/>
      <c r="ALU46" s="18"/>
      <c r="ALV46" s="18"/>
      <c r="ALW46" s="18"/>
      <c r="ALX46" s="18"/>
      <c r="ALY46" s="18"/>
      <c r="ALZ46" s="18"/>
      <c r="AMA46" s="18"/>
      <c r="AMB46" s="18"/>
      <c r="AMC46" s="18"/>
      <c r="AMD46" s="18"/>
    </row>
    <row r="47" spans="1:1018" s="17" customFormat="1" ht="15.75" x14ac:dyDescent="0.25">
      <c r="A47" s="22" t="s">
        <v>86</v>
      </c>
      <c r="B47" s="23" t="s">
        <v>87</v>
      </c>
      <c r="C47" s="23" t="s">
        <v>31</v>
      </c>
      <c r="D47" s="33" t="s">
        <v>32</v>
      </c>
      <c r="E47" s="32" t="s">
        <v>32</v>
      </c>
      <c r="F47" s="32" t="s">
        <v>32</v>
      </c>
      <c r="G47" s="34">
        <f t="shared" si="3"/>
        <v>30.92130951</v>
      </c>
      <c r="H47" s="34">
        <f t="shared" si="4"/>
        <v>30.92130951</v>
      </c>
      <c r="I47" s="34">
        <f t="shared" si="5"/>
        <v>5.7784281700000006</v>
      </c>
      <c r="J47" s="34">
        <f t="shared" ref="J47:Q47" si="79">SUM(J48:J58)</f>
        <v>0</v>
      </c>
      <c r="K47" s="34">
        <f t="shared" si="79"/>
        <v>2.4880705999999999</v>
      </c>
      <c r="L47" s="34">
        <f t="shared" si="79"/>
        <v>0</v>
      </c>
      <c r="M47" s="34">
        <f t="shared" si="79"/>
        <v>2.7246893700000001</v>
      </c>
      <c r="N47" s="34">
        <f t="shared" si="79"/>
        <v>0</v>
      </c>
      <c r="O47" s="34">
        <f t="shared" si="79"/>
        <v>0.56566819999999995</v>
      </c>
      <c r="P47" s="28">
        <f t="shared" si="79"/>
        <v>30.92130951</v>
      </c>
      <c r="Q47" s="34">
        <f t="shared" si="79"/>
        <v>0</v>
      </c>
      <c r="R47" s="34">
        <f t="shared" si="9"/>
        <v>25.142881339999999</v>
      </c>
      <c r="S47" s="34" t="s">
        <v>32</v>
      </c>
      <c r="T47" s="34">
        <f t="shared" si="10"/>
        <v>-25.142881339999999</v>
      </c>
      <c r="U47" s="28" t="s">
        <v>32</v>
      </c>
      <c r="V47" s="32" t="s">
        <v>32</v>
      </c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9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  <c r="TE47" s="18"/>
      <c r="TF47" s="18"/>
      <c r="TG47" s="18"/>
      <c r="TH47" s="18"/>
      <c r="TI47" s="18"/>
      <c r="TJ47" s="18"/>
      <c r="TK47" s="18"/>
      <c r="TL47" s="18"/>
      <c r="TM47" s="18"/>
      <c r="TN47" s="18"/>
      <c r="TO47" s="18"/>
      <c r="TP47" s="18"/>
      <c r="TQ47" s="18"/>
      <c r="TR47" s="18"/>
      <c r="TS47" s="18"/>
      <c r="TT47" s="18"/>
      <c r="TU47" s="18"/>
      <c r="TV47" s="18"/>
      <c r="TW47" s="18"/>
      <c r="TX47" s="18"/>
      <c r="TY47" s="18"/>
      <c r="TZ47" s="18"/>
      <c r="UA47" s="18"/>
      <c r="UB47" s="18"/>
      <c r="UC47" s="18"/>
      <c r="UD47" s="18"/>
      <c r="UE47" s="18"/>
      <c r="UF47" s="18"/>
      <c r="UG47" s="18"/>
      <c r="UH47" s="18"/>
      <c r="UI47" s="18"/>
      <c r="UJ47" s="18"/>
      <c r="UK47" s="18"/>
      <c r="UL47" s="18"/>
      <c r="UM47" s="18"/>
      <c r="UN47" s="18"/>
      <c r="UO47" s="18"/>
      <c r="UP47" s="18"/>
      <c r="UQ47" s="18"/>
      <c r="UR47" s="18"/>
      <c r="US47" s="18"/>
      <c r="UT47" s="18"/>
      <c r="UU47" s="18"/>
      <c r="UV47" s="18"/>
      <c r="UW47" s="18"/>
      <c r="UX47" s="18"/>
      <c r="UY47" s="18"/>
      <c r="UZ47" s="18"/>
      <c r="VA47" s="18"/>
      <c r="VB47" s="18"/>
      <c r="VC47" s="18"/>
      <c r="VD47" s="18"/>
      <c r="VE47" s="18"/>
      <c r="VF47" s="18"/>
      <c r="VG47" s="18"/>
      <c r="VH47" s="18"/>
      <c r="VI47" s="18"/>
      <c r="VJ47" s="18"/>
      <c r="VK47" s="18"/>
      <c r="VL47" s="18"/>
      <c r="VM47" s="18"/>
      <c r="VN47" s="18"/>
      <c r="VO47" s="18"/>
      <c r="VP47" s="18"/>
      <c r="VQ47" s="18"/>
      <c r="VR47" s="18"/>
      <c r="VS47" s="18"/>
      <c r="VT47" s="18"/>
      <c r="VU47" s="18"/>
      <c r="VV47" s="18"/>
      <c r="VW47" s="18"/>
      <c r="VX47" s="18"/>
      <c r="VY47" s="18"/>
      <c r="VZ47" s="18"/>
      <c r="WA47" s="18"/>
      <c r="WB47" s="18"/>
      <c r="WC47" s="18"/>
      <c r="WD47" s="18"/>
      <c r="WE47" s="18"/>
      <c r="WF47" s="18"/>
      <c r="WG47" s="18"/>
      <c r="WH47" s="18"/>
      <c r="WI47" s="18"/>
      <c r="WJ47" s="18"/>
      <c r="WK47" s="18"/>
      <c r="WL47" s="18"/>
      <c r="WM47" s="18"/>
      <c r="WN47" s="18"/>
      <c r="WO47" s="18"/>
      <c r="WP47" s="18"/>
      <c r="WQ47" s="18"/>
      <c r="WR47" s="18"/>
      <c r="WS47" s="18"/>
      <c r="WT47" s="18"/>
      <c r="WU47" s="18"/>
      <c r="WV47" s="18"/>
      <c r="WW47" s="18"/>
      <c r="WX47" s="18"/>
      <c r="WY47" s="18"/>
      <c r="WZ47" s="18"/>
      <c r="XA47" s="18"/>
      <c r="XB47" s="18"/>
      <c r="XC47" s="18"/>
      <c r="XD47" s="18"/>
      <c r="XE47" s="18"/>
      <c r="XF47" s="18"/>
      <c r="XG47" s="18"/>
      <c r="XH47" s="18"/>
      <c r="XI47" s="18"/>
      <c r="XJ47" s="18"/>
      <c r="XK47" s="18"/>
      <c r="XL47" s="18"/>
      <c r="XM47" s="18"/>
      <c r="XN47" s="18"/>
      <c r="XO47" s="18"/>
      <c r="XP47" s="18"/>
      <c r="XQ47" s="18"/>
      <c r="XR47" s="18"/>
      <c r="XS47" s="18"/>
      <c r="XT47" s="18"/>
      <c r="XU47" s="18"/>
      <c r="XV47" s="18"/>
      <c r="XW47" s="18"/>
      <c r="XX47" s="18"/>
      <c r="XY47" s="18"/>
      <c r="XZ47" s="18"/>
      <c r="YA47" s="18"/>
      <c r="YB47" s="18"/>
      <c r="YC47" s="18"/>
      <c r="YD47" s="18"/>
      <c r="YE47" s="18"/>
      <c r="YF47" s="18"/>
      <c r="YG47" s="18"/>
      <c r="YH47" s="18"/>
      <c r="YI47" s="18"/>
      <c r="YJ47" s="18"/>
      <c r="YK47" s="18"/>
      <c r="YL47" s="18"/>
      <c r="YM47" s="18"/>
      <c r="YN47" s="18"/>
      <c r="YO47" s="18"/>
      <c r="YP47" s="18"/>
      <c r="YQ47" s="18"/>
      <c r="YR47" s="18"/>
      <c r="YS47" s="18"/>
      <c r="YT47" s="18"/>
      <c r="YU47" s="18"/>
      <c r="YV47" s="18"/>
      <c r="YW47" s="18"/>
      <c r="YX47" s="18"/>
      <c r="YY47" s="18"/>
      <c r="YZ47" s="18"/>
      <c r="ZA47" s="18"/>
      <c r="ZB47" s="18"/>
      <c r="ZC47" s="18"/>
      <c r="ZD47" s="18"/>
      <c r="ZE47" s="18"/>
      <c r="ZF47" s="18"/>
      <c r="ZG47" s="18"/>
      <c r="ZH47" s="18"/>
      <c r="ZI47" s="18"/>
      <c r="ZJ47" s="18"/>
      <c r="ZK47" s="18"/>
      <c r="ZL47" s="18"/>
      <c r="ZM47" s="18"/>
      <c r="ZN47" s="18"/>
      <c r="ZO47" s="18"/>
      <c r="ZP47" s="18"/>
      <c r="ZQ47" s="18"/>
      <c r="ZR47" s="18"/>
      <c r="ZS47" s="18"/>
      <c r="ZT47" s="18"/>
      <c r="ZU47" s="18"/>
      <c r="ZV47" s="18"/>
      <c r="ZW47" s="18"/>
      <c r="ZX47" s="18"/>
      <c r="ZY47" s="18"/>
      <c r="ZZ47" s="18"/>
      <c r="AAA47" s="18"/>
      <c r="AAB47" s="18"/>
      <c r="AAC47" s="18"/>
      <c r="AAD47" s="18"/>
      <c r="AAE47" s="18"/>
      <c r="AAF47" s="18"/>
      <c r="AAG47" s="18"/>
      <c r="AAH47" s="18"/>
      <c r="AAI47" s="18"/>
      <c r="AAJ47" s="18"/>
      <c r="AAK47" s="18"/>
      <c r="AAL47" s="18"/>
      <c r="AAM47" s="18"/>
      <c r="AAN47" s="18"/>
      <c r="AAO47" s="18"/>
      <c r="AAP47" s="18"/>
      <c r="AAQ47" s="18"/>
      <c r="AAR47" s="18"/>
      <c r="AAS47" s="18"/>
      <c r="AAT47" s="18"/>
      <c r="AAU47" s="18"/>
      <c r="AAV47" s="18"/>
      <c r="AAW47" s="18"/>
      <c r="AAX47" s="18"/>
      <c r="AAY47" s="18"/>
      <c r="AAZ47" s="18"/>
      <c r="ABA47" s="18"/>
      <c r="ABB47" s="18"/>
      <c r="ABC47" s="18"/>
      <c r="ABD47" s="18"/>
      <c r="ABE47" s="18"/>
      <c r="ABF47" s="18"/>
      <c r="ABG47" s="18"/>
      <c r="ABH47" s="18"/>
      <c r="ABI47" s="18"/>
      <c r="ABJ47" s="18"/>
      <c r="ABK47" s="18"/>
      <c r="ABL47" s="18"/>
      <c r="ABM47" s="18"/>
      <c r="ABN47" s="18"/>
      <c r="ABO47" s="18"/>
      <c r="ABP47" s="18"/>
      <c r="ABQ47" s="18"/>
      <c r="ABR47" s="18"/>
      <c r="ABS47" s="18"/>
      <c r="ABT47" s="18"/>
      <c r="ABU47" s="18"/>
      <c r="ABV47" s="18"/>
      <c r="ABW47" s="18"/>
      <c r="ABX47" s="18"/>
      <c r="ABY47" s="18"/>
      <c r="ABZ47" s="18"/>
      <c r="ACA47" s="18"/>
      <c r="ACB47" s="18"/>
      <c r="ACC47" s="18"/>
      <c r="ACD47" s="18"/>
      <c r="ACE47" s="18"/>
      <c r="ACF47" s="18"/>
      <c r="ACG47" s="18"/>
      <c r="ACH47" s="18"/>
      <c r="ACI47" s="18"/>
      <c r="ACJ47" s="18"/>
      <c r="ACK47" s="18"/>
      <c r="ACL47" s="18"/>
      <c r="ACM47" s="18"/>
      <c r="ACN47" s="18"/>
      <c r="ACO47" s="18"/>
      <c r="ACP47" s="18"/>
      <c r="ACQ47" s="18"/>
      <c r="ACR47" s="18"/>
      <c r="ACS47" s="18"/>
      <c r="ACT47" s="18"/>
      <c r="ACU47" s="18"/>
      <c r="ACV47" s="18"/>
      <c r="ACW47" s="18"/>
      <c r="ACX47" s="18"/>
      <c r="ACY47" s="18"/>
      <c r="ACZ47" s="18"/>
      <c r="ADA47" s="18"/>
      <c r="ADB47" s="18"/>
      <c r="ADC47" s="18"/>
      <c r="ADD47" s="18"/>
      <c r="ADE47" s="18"/>
      <c r="ADF47" s="18"/>
      <c r="ADG47" s="18"/>
      <c r="ADH47" s="18"/>
      <c r="ADI47" s="18"/>
      <c r="ADJ47" s="18"/>
      <c r="ADK47" s="18"/>
      <c r="ADL47" s="18"/>
      <c r="ADM47" s="18"/>
      <c r="ADN47" s="18"/>
      <c r="ADO47" s="18"/>
      <c r="ADP47" s="18"/>
      <c r="ADQ47" s="18"/>
      <c r="ADR47" s="18"/>
      <c r="ADS47" s="18"/>
      <c r="ADT47" s="18"/>
      <c r="ADU47" s="18"/>
      <c r="ADV47" s="18"/>
      <c r="ADW47" s="18"/>
      <c r="ADX47" s="18"/>
      <c r="ADY47" s="18"/>
      <c r="ADZ47" s="18"/>
      <c r="AEA47" s="18"/>
      <c r="AEB47" s="18"/>
      <c r="AEC47" s="18"/>
      <c r="AED47" s="18"/>
      <c r="AEE47" s="18"/>
      <c r="AEF47" s="18"/>
      <c r="AEG47" s="18"/>
      <c r="AEH47" s="18"/>
      <c r="AEI47" s="18"/>
      <c r="AEJ47" s="18"/>
      <c r="AEK47" s="18"/>
      <c r="AEL47" s="18"/>
      <c r="AEM47" s="18"/>
      <c r="AEN47" s="18"/>
      <c r="AEO47" s="18"/>
      <c r="AEP47" s="18"/>
      <c r="AEQ47" s="18"/>
      <c r="AER47" s="18"/>
      <c r="AES47" s="18"/>
      <c r="AET47" s="18"/>
      <c r="AEU47" s="18"/>
      <c r="AEV47" s="18"/>
      <c r="AEW47" s="18"/>
      <c r="AEX47" s="18"/>
      <c r="AEY47" s="18"/>
      <c r="AEZ47" s="18"/>
      <c r="AFA47" s="18"/>
      <c r="AFB47" s="18"/>
      <c r="AFC47" s="18"/>
      <c r="AFD47" s="18"/>
      <c r="AFE47" s="18"/>
      <c r="AFF47" s="18"/>
      <c r="AFG47" s="18"/>
      <c r="AFH47" s="18"/>
      <c r="AFI47" s="18"/>
      <c r="AFJ47" s="18"/>
      <c r="AFK47" s="18"/>
      <c r="AFL47" s="18"/>
      <c r="AFM47" s="18"/>
      <c r="AFN47" s="18"/>
      <c r="AFO47" s="18"/>
      <c r="AFP47" s="18"/>
      <c r="AFQ47" s="18"/>
      <c r="AFR47" s="18"/>
      <c r="AFS47" s="18"/>
      <c r="AFT47" s="18"/>
      <c r="AFU47" s="18"/>
      <c r="AFV47" s="18"/>
      <c r="AFW47" s="18"/>
      <c r="AFX47" s="18"/>
      <c r="AFY47" s="18"/>
      <c r="AFZ47" s="18"/>
      <c r="AGA47" s="18"/>
      <c r="AGB47" s="18"/>
      <c r="AGC47" s="18"/>
      <c r="AGD47" s="18"/>
      <c r="AGE47" s="18"/>
      <c r="AGF47" s="18"/>
      <c r="AGG47" s="18"/>
      <c r="AGH47" s="18"/>
      <c r="AGI47" s="18"/>
      <c r="AGJ47" s="18"/>
      <c r="AGK47" s="18"/>
      <c r="AGL47" s="18"/>
      <c r="AGM47" s="18"/>
      <c r="AGN47" s="18"/>
      <c r="AGO47" s="18"/>
      <c r="AGP47" s="18"/>
      <c r="AGQ47" s="18"/>
      <c r="AGR47" s="18"/>
      <c r="AGS47" s="18"/>
      <c r="AGT47" s="18"/>
      <c r="AGU47" s="18"/>
      <c r="AGV47" s="18"/>
      <c r="AGW47" s="18"/>
      <c r="AGX47" s="18"/>
      <c r="AGY47" s="18"/>
      <c r="AGZ47" s="18"/>
      <c r="AHA47" s="18"/>
      <c r="AHB47" s="18"/>
      <c r="AHC47" s="18"/>
      <c r="AHD47" s="18"/>
      <c r="AHE47" s="18"/>
      <c r="AHF47" s="18"/>
      <c r="AHG47" s="18"/>
      <c r="AHH47" s="18"/>
      <c r="AHI47" s="18"/>
      <c r="AHJ47" s="18"/>
      <c r="AHK47" s="18"/>
      <c r="AHL47" s="18"/>
      <c r="AHM47" s="18"/>
      <c r="AHN47" s="18"/>
      <c r="AHO47" s="18"/>
      <c r="AHP47" s="18"/>
      <c r="AHQ47" s="18"/>
      <c r="AHR47" s="18"/>
      <c r="AHS47" s="18"/>
      <c r="AHT47" s="18"/>
      <c r="AHU47" s="18"/>
      <c r="AHV47" s="18"/>
      <c r="AHW47" s="18"/>
      <c r="AHX47" s="18"/>
      <c r="AHY47" s="18"/>
      <c r="AHZ47" s="18"/>
      <c r="AIA47" s="18"/>
      <c r="AIB47" s="18"/>
      <c r="AIC47" s="18"/>
      <c r="AID47" s="18"/>
      <c r="AIE47" s="18"/>
      <c r="AIF47" s="18"/>
      <c r="AIG47" s="18"/>
      <c r="AIH47" s="18"/>
      <c r="AII47" s="18"/>
      <c r="AIJ47" s="18"/>
      <c r="AIK47" s="18"/>
      <c r="AIL47" s="18"/>
      <c r="AIM47" s="18"/>
      <c r="AIN47" s="18"/>
      <c r="AIO47" s="18"/>
      <c r="AIP47" s="18"/>
      <c r="AIQ47" s="18"/>
      <c r="AIR47" s="18"/>
      <c r="AIS47" s="18"/>
      <c r="AIT47" s="18"/>
      <c r="AIU47" s="18"/>
      <c r="AIV47" s="18"/>
      <c r="AIW47" s="18"/>
      <c r="AIX47" s="18"/>
      <c r="AIY47" s="18"/>
      <c r="AIZ47" s="18"/>
      <c r="AJA47" s="18"/>
      <c r="AJB47" s="18"/>
      <c r="AJC47" s="18"/>
      <c r="AJD47" s="18"/>
      <c r="AJE47" s="18"/>
      <c r="AJF47" s="18"/>
      <c r="AJG47" s="18"/>
      <c r="AJH47" s="18"/>
      <c r="AJI47" s="18"/>
      <c r="AJJ47" s="18"/>
      <c r="AJK47" s="18"/>
      <c r="AJL47" s="18"/>
      <c r="AJM47" s="18"/>
      <c r="AJN47" s="18"/>
      <c r="AJO47" s="18"/>
      <c r="AJP47" s="18"/>
      <c r="AJQ47" s="18"/>
      <c r="AJR47" s="18"/>
      <c r="AJS47" s="18"/>
      <c r="AJT47" s="18"/>
      <c r="AJU47" s="18"/>
      <c r="AJV47" s="18"/>
      <c r="AJW47" s="18"/>
      <c r="AJX47" s="18"/>
      <c r="AJY47" s="18"/>
      <c r="AJZ47" s="18"/>
      <c r="AKA47" s="18"/>
      <c r="AKB47" s="18"/>
      <c r="AKC47" s="18"/>
      <c r="AKD47" s="18"/>
      <c r="AKE47" s="18"/>
      <c r="AKF47" s="18"/>
      <c r="AKG47" s="18"/>
      <c r="AKH47" s="18"/>
      <c r="AKI47" s="18"/>
      <c r="AKJ47" s="18"/>
      <c r="AKK47" s="18"/>
      <c r="AKL47" s="18"/>
      <c r="AKM47" s="18"/>
      <c r="AKN47" s="18"/>
      <c r="AKO47" s="18"/>
      <c r="AKP47" s="18"/>
      <c r="AKQ47" s="18"/>
      <c r="AKR47" s="18"/>
      <c r="AKS47" s="18"/>
      <c r="AKT47" s="18"/>
      <c r="AKU47" s="18"/>
      <c r="AKV47" s="18"/>
      <c r="AKW47" s="18"/>
      <c r="AKX47" s="18"/>
      <c r="AKY47" s="18"/>
      <c r="AKZ47" s="18"/>
      <c r="ALA47" s="18"/>
      <c r="ALB47" s="18"/>
      <c r="ALC47" s="18"/>
      <c r="ALD47" s="18"/>
      <c r="ALE47" s="18"/>
      <c r="ALF47" s="18"/>
      <c r="ALG47" s="18"/>
      <c r="ALH47" s="18"/>
      <c r="ALI47" s="18"/>
      <c r="ALJ47" s="18"/>
      <c r="ALK47" s="18"/>
      <c r="ALL47" s="18"/>
      <c r="ALM47" s="18"/>
      <c r="ALN47" s="18"/>
      <c r="ALO47" s="18"/>
      <c r="ALP47" s="18"/>
      <c r="ALQ47" s="18"/>
      <c r="ALR47" s="18"/>
      <c r="ALS47" s="18"/>
      <c r="ALT47" s="18"/>
      <c r="ALU47" s="18"/>
      <c r="ALV47" s="18"/>
      <c r="ALW47" s="18"/>
      <c r="ALX47" s="18"/>
      <c r="ALY47" s="18"/>
      <c r="ALZ47" s="18"/>
      <c r="AMA47" s="18"/>
      <c r="AMB47" s="18"/>
      <c r="AMC47" s="18"/>
      <c r="AMD47" s="18"/>
    </row>
    <row r="48" spans="1:1018" s="17" customFormat="1" ht="76.5" x14ac:dyDescent="0.25">
      <c r="A48" s="60" t="s">
        <v>86</v>
      </c>
      <c r="B48" s="93" t="s">
        <v>260</v>
      </c>
      <c r="C48" s="90" t="s">
        <v>126</v>
      </c>
      <c r="D48" s="21" t="s">
        <v>32</v>
      </c>
      <c r="E48" s="4" t="s">
        <v>32</v>
      </c>
      <c r="F48" s="4" t="s">
        <v>32</v>
      </c>
      <c r="G48" s="29">
        <f t="shared" si="3"/>
        <v>21.423977600000001</v>
      </c>
      <c r="H48" s="29">
        <f t="shared" si="4"/>
        <v>21.423977600000001</v>
      </c>
      <c r="I48" s="29">
        <f t="shared" si="5"/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31">
        <v>21.423977600000001</v>
      </c>
      <c r="Q48" s="29">
        <v>0</v>
      </c>
      <c r="R48" s="29">
        <f t="shared" si="9"/>
        <v>21.423977600000001</v>
      </c>
      <c r="S48" s="29" t="s">
        <v>32</v>
      </c>
      <c r="T48" s="29">
        <f t="shared" si="10"/>
        <v>-21.423977600000001</v>
      </c>
      <c r="U48" s="31" t="s">
        <v>32</v>
      </c>
      <c r="V48" s="4" t="s">
        <v>32</v>
      </c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9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  <c r="VG48" s="18"/>
      <c r="VH48" s="18"/>
      <c r="VI48" s="18"/>
      <c r="VJ48" s="18"/>
      <c r="VK48" s="18"/>
      <c r="VL48" s="18"/>
      <c r="VM48" s="18"/>
      <c r="VN48" s="18"/>
      <c r="VO48" s="18"/>
      <c r="VP48" s="18"/>
      <c r="VQ48" s="18"/>
      <c r="VR48" s="18"/>
      <c r="VS48" s="18"/>
      <c r="VT48" s="18"/>
      <c r="VU48" s="18"/>
      <c r="VV48" s="18"/>
      <c r="VW48" s="18"/>
      <c r="VX48" s="18"/>
      <c r="VY48" s="18"/>
      <c r="VZ48" s="18"/>
      <c r="WA48" s="18"/>
      <c r="WB48" s="18"/>
      <c r="WC48" s="18"/>
      <c r="WD48" s="18"/>
      <c r="WE48" s="18"/>
      <c r="WF48" s="18"/>
      <c r="WG48" s="18"/>
      <c r="WH48" s="18"/>
      <c r="WI48" s="18"/>
      <c r="WJ48" s="18"/>
      <c r="WK48" s="18"/>
      <c r="WL48" s="18"/>
      <c r="WM48" s="18"/>
      <c r="WN48" s="18"/>
      <c r="WO48" s="18"/>
      <c r="WP48" s="18"/>
      <c r="WQ48" s="18"/>
      <c r="WR48" s="18"/>
      <c r="WS48" s="18"/>
      <c r="WT48" s="18"/>
      <c r="WU48" s="18"/>
      <c r="WV48" s="18"/>
      <c r="WW48" s="18"/>
      <c r="WX48" s="18"/>
      <c r="WY48" s="18"/>
      <c r="WZ48" s="18"/>
      <c r="XA48" s="18"/>
      <c r="XB48" s="18"/>
      <c r="XC48" s="18"/>
      <c r="XD48" s="18"/>
      <c r="XE48" s="18"/>
      <c r="XF48" s="18"/>
      <c r="XG48" s="18"/>
      <c r="XH48" s="18"/>
      <c r="XI48" s="18"/>
      <c r="XJ48" s="18"/>
      <c r="XK48" s="18"/>
      <c r="XL48" s="18"/>
      <c r="XM48" s="18"/>
      <c r="XN48" s="18"/>
      <c r="XO48" s="18"/>
      <c r="XP48" s="18"/>
      <c r="XQ48" s="18"/>
      <c r="XR48" s="18"/>
      <c r="XS48" s="18"/>
      <c r="XT48" s="18"/>
      <c r="XU48" s="18"/>
      <c r="XV48" s="18"/>
      <c r="XW48" s="18"/>
      <c r="XX48" s="18"/>
      <c r="XY48" s="18"/>
      <c r="XZ48" s="18"/>
      <c r="YA48" s="18"/>
      <c r="YB48" s="18"/>
      <c r="YC48" s="18"/>
      <c r="YD48" s="18"/>
      <c r="YE48" s="18"/>
      <c r="YF48" s="18"/>
      <c r="YG48" s="18"/>
      <c r="YH48" s="18"/>
      <c r="YI48" s="18"/>
      <c r="YJ48" s="18"/>
      <c r="YK48" s="18"/>
      <c r="YL48" s="18"/>
      <c r="YM48" s="18"/>
      <c r="YN48" s="18"/>
      <c r="YO48" s="18"/>
      <c r="YP48" s="18"/>
      <c r="YQ48" s="18"/>
      <c r="YR48" s="18"/>
      <c r="YS48" s="18"/>
      <c r="YT48" s="18"/>
      <c r="YU48" s="18"/>
      <c r="YV48" s="18"/>
      <c r="YW48" s="18"/>
      <c r="YX48" s="18"/>
      <c r="YY48" s="18"/>
      <c r="YZ48" s="18"/>
      <c r="ZA48" s="18"/>
      <c r="ZB48" s="18"/>
      <c r="ZC48" s="18"/>
      <c r="ZD48" s="18"/>
      <c r="ZE48" s="18"/>
      <c r="ZF48" s="18"/>
      <c r="ZG48" s="18"/>
      <c r="ZH48" s="18"/>
      <c r="ZI48" s="18"/>
      <c r="ZJ48" s="18"/>
      <c r="ZK48" s="18"/>
      <c r="ZL48" s="18"/>
      <c r="ZM48" s="18"/>
      <c r="ZN48" s="18"/>
      <c r="ZO48" s="18"/>
      <c r="ZP48" s="18"/>
      <c r="ZQ48" s="18"/>
      <c r="ZR48" s="18"/>
      <c r="ZS48" s="18"/>
      <c r="ZT48" s="18"/>
      <c r="ZU48" s="18"/>
      <c r="ZV48" s="18"/>
      <c r="ZW48" s="18"/>
      <c r="ZX48" s="18"/>
      <c r="ZY48" s="18"/>
      <c r="ZZ48" s="18"/>
      <c r="AAA48" s="18"/>
      <c r="AAB48" s="18"/>
      <c r="AAC48" s="18"/>
      <c r="AAD48" s="18"/>
      <c r="AAE48" s="18"/>
      <c r="AAF48" s="18"/>
      <c r="AAG48" s="18"/>
      <c r="AAH48" s="18"/>
      <c r="AAI48" s="18"/>
      <c r="AAJ48" s="18"/>
      <c r="AAK48" s="18"/>
      <c r="AAL48" s="18"/>
      <c r="AAM48" s="18"/>
      <c r="AAN48" s="18"/>
      <c r="AAO48" s="18"/>
      <c r="AAP48" s="18"/>
      <c r="AAQ48" s="18"/>
      <c r="AAR48" s="18"/>
      <c r="AAS48" s="18"/>
      <c r="AAT48" s="18"/>
      <c r="AAU48" s="18"/>
      <c r="AAV48" s="18"/>
      <c r="AAW48" s="18"/>
      <c r="AAX48" s="18"/>
      <c r="AAY48" s="18"/>
      <c r="AAZ48" s="18"/>
      <c r="ABA48" s="18"/>
      <c r="ABB48" s="18"/>
      <c r="ABC48" s="18"/>
      <c r="ABD48" s="18"/>
      <c r="ABE48" s="18"/>
      <c r="ABF48" s="18"/>
      <c r="ABG48" s="18"/>
      <c r="ABH48" s="18"/>
      <c r="ABI48" s="18"/>
      <c r="ABJ48" s="18"/>
      <c r="ABK48" s="18"/>
      <c r="ABL48" s="18"/>
      <c r="ABM48" s="18"/>
      <c r="ABN48" s="18"/>
      <c r="ABO48" s="18"/>
      <c r="ABP48" s="18"/>
      <c r="ABQ48" s="18"/>
      <c r="ABR48" s="18"/>
      <c r="ABS48" s="18"/>
      <c r="ABT48" s="18"/>
      <c r="ABU48" s="18"/>
      <c r="ABV48" s="18"/>
      <c r="ABW48" s="18"/>
      <c r="ABX48" s="18"/>
      <c r="ABY48" s="18"/>
      <c r="ABZ48" s="18"/>
      <c r="ACA48" s="18"/>
      <c r="ACB48" s="18"/>
      <c r="ACC48" s="18"/>
      <c r="ACD48" s="18"/>
      <c r="ACE48" s="18"/>
      <c r="ACF48" s="18"/>
      <c r="ACG48" s="18"/>
      <c r="ACH48" s="18"/>
      <c r="ACI48" s="18"/>
      <c r="ACJ48" s="18"/>
      <c r="ACK48" s="18"/>
      <c r="ACL48" s="18"/>
      <c r="ACM48" s="18"/>
      <c r="ACN48" s="18"/>
      <c r="ACO48" s="18"/>
      <c r="ACP48" s="18"/>
      <c r="ACQ48" s="18"/>
      <c r="ACR48" s="18"/>
      <c r="ACS48" s="18"/>
      <c r="ACT48" s="18"/>
      <c r="ACU48" s="18"/>
      <c r="ACV48" s="18"/>
      <c r="ACW48" s="18"/>
      <c r="ACX48" s="18"/>
      <c r="ACY48" s="18"/>
      <c r="ACZ48" s="18"/>
      <c r="ADA48" s="18"/>
      <c r="ADB48" s="18"/>
      <c r="ADC48" s="18"/>
      <c r="ADD48" s="18"/>
      <c r="ADE48" s="18"/>
      <c r="ADF48" s="18"/>
      <c r="ADG48" s="18"/>
      <c r="ADH48" s="18"/>
      <c r="ADI48" s="18"/>
      <c r="ADJ48" s="18"/>
      <c r="ADK48" s="18"/>
      <c r="ADL48" s="18"/>
      <c r="ADM48" s="18"/>
      <c r="ADN48" s="18"/>
      <c r="ADO48" s="18"/>
      <c r="ADP48" s="18"/>
      <c r="ADQ48" s="18"/>
      <c r="ADR48" s="18"/>
      <c r="ADS48" s="18"/>
      <c r="ADT48" s="18"/>
      <c r="ADU48" s="18"/>
      <c r="ADV48" s="18"/>
      <c r="ADW48" s="18"/>
      <c r="ADX48" s="18"/>
      <c r="ADY48" s="18"/>
      <c r="ADZ48" s="18"/>
      <c r="AEA48" s="18"/>
      <c r="AEB48" s="18"/>
      <c r="AEC48" s="18"/>
      <c r="AED48" s="18"/>
      <c r="AEE48" s="18"/>
      <c r="AEF48" s="18"/>
      <c r="AEG48" s="18"/>
      <c r="AEH48" s="18"/>
      <c r="AEI48" s="18"/>
      <c r="AEJ48" s="18"/>
      <c r="AEK48" s="18"/>
      <c r="AEL48" s="18"/>
      <c r="AEM48" s="18"/>
      <c r="AEN48" s="18"/>
      <c r="AEO48" s="18"/>
      <c r="AEP48" s="18"/>
      <c r="AEQ48" s="18"/>
      <c r="AER48" s="18"/>
      <c r="AES48" s="18"/>
      <c r="AET48" s="18"/>
      <c r="AEU48" s="18"/>
      <c r="AEV48" s="18"/>
      <c r="AEW48" s="18"/>
      <c r="AEX48" s="18"/>
      <c r="AEY48" s="18"/>
      <c r="AEZ48" s="18"/>
      <c r="AFA48" s="18"/>
      <c r="AFB48" s="18"/>
      <c r="AFC48" s="18"/>
      <c r="AFD48" s="18"/>
      <c r="AFE48" s="18"/>
      <c r="AFF48" s="18"/>
      <c r="AFG48" s="18"/>
      <c r="AFH48" s="18"/>
      <c r="AFI48" s="18"/>
      <c r="AFJ48" s="18"/>
      <c r="AFK48" s="18"/>
      <c r="AFL48" s="18"/>
      <c r="AFM48" s="18"/>
      <c r="AFN48" s="18"/>
      <c r="AFO48" s="18"/>
      <c r="AFP48" s="18"/>
      <c r="AFQ48" s="18"/>
      <c r="AFR48" s="18"/>
      <c r="AFS48" s="18"/>
      <c r="AFT48" s="18"/>
      <c r="AFU48" s="18"/>
      <c r="AFV48" s="18"/>
      <c r="AFW48" s="18"/>
      <c r="AFX48" s="18"/>
      <c r="AFY48" s="18"/>
      <c r="AFZ48" s="18"/>
      <c r="AGA48" s="18"/>
      <c r="AGB48" s="18"/>
      <c r="AGC48" s="18"/>
      <c r="AGD48" s="18"/>
      <c r="AGE48" s="18"/>
      <c r="AGF48" s="18"/>
      <c r="AGG48" s="18"/>
      <c r="AGH48" s="18"/>
      <c r="AGI48" s="18"/>
      <c r="AGJ48" s="18"/>
      <c r="AGK48" s="18"/>
      <c r="AGL48" s="18"/>
      <c r="AGM48" s="18"/>
      <c r="AGN48" s="18"/>
      <c r="AGO48" s="18"/>
      <c r="AGP48" s="18"/>
      <c r="AGQ48" s="18"/>
      <c r="AGR48" s="18"/>
      <c r="AGS48" s="18"/>
      <c r="AGT48" s="18"/>
      <c r="AGU48" s="18"/>
      <c r="AGV48" s="18"/>
      <c r="AGW48" s="18"/>
      <c r="AGX48" s="18"/>
      <c r="AGY48" s="18"/>
      <c r="AGZ48" s="18"/>
      <c r="AHA48" s="18"/>
      <c r="AHB48" s="18"/>
      <c r="AHC48" s="18"/>
      <c r="AHD48" s="18"/>
      <c r="AHE48" s="18"/>
      <c r="AHF48" s="18"/>
      <c r="AHG48" s="18"/>
      <c r="AHH48" s="18"/>
      <c r="AHI48" s="18"/>
      <c r="AHJ48" s="18"/>
      <c r="AHK48" s="18"/>
      <c r="AHL48" s="18"/>
      <c r="AHM48" s="18"/>
      <c r="AHN48" s="18"/>
      <c r="AHO48" s="18"/>
      <c r="AHP48" s="18"/>
      <c r="AHQ48" s="18"/>
      <c r="AHR48" s="18"/>
      <c r="AHS48" s="18"/>
      <c r="AHT48" s="18"/>
      <c r="AHU48" s="18"/>
      <c r="AHV48" s="18"/>
      <c r="AHW48" s="18"/>
      <c r="AHX48" s="18"/>
      <c r="AHY48" s="18"/>
      <c r="AHZ48" s="18"/>
      <c r="AIA48" s="18"/>
      <c r="AIB48" s="18"/>
      <c r="AIC48" s="18"/>
      <c r="AID48" s="18"/>
      <c r="AIE48" s="18"/>
      <c r="AIF48" s="18"/>
      <c r="AIG48" s="18"/>
      <c r="AIH48" s="18"/>
      <c r="AII48" s="18"/>
      <c r="AIJ48" s="18"/>
      <c r="AIK48" s="18"/>
      <c r="AIL48" s="18"/>
      <c r="AIM48" s="18"/>
      <c r="AIN48" s="18"/>
      <c r="AIO48" s="18"/>
      <c r="AIP48" s="18"/>
      <c r="AIQ48" s="18"/>
      <c r="AIR48" s="18"/>
      <c r="AIS48" s="18"/>
      <c r="AIT48" s="18"/>
      <c r="AIU48" s="18"/>
      <c r="AIV48" s="18"/>
      <c r="AIW48" s="18"/>
      <c r="AIX48" s="18"/>
      <c r="AIY48" s="18"/>
      <c r="AIZ48" s="18"/>
      <c r="AJA48" s="18"/>
      <c r="AJB48" s="18"/>
      <c r="AJC48" s="18"/>
      <c r="AJD48" s="18"/>
      <c r="AJE48" s="18"/>
      <c r="AJF48" s="18"/>
      <c r="AJG48" s="18"/>
      <c r="AJH48" s="18"/>
      <c r="AJI48" s="18"/>
      <c r="AJJ48" s="18"/>
      <c r="AJK48" s="18"/>
      <c r="AJL48" s="18"/>
      <c r="AJM48" s="18"/>
      <c r="AJN48" s="18"/>
      <c r="AJO48" s="18"/>
      <c r="AJP48" s="18"/>
      <c r="AJQ48" s="18"/>
      <c r="AJR48" s="18"/>
      <c r="AJS48" s="18"/>
      <c r="AJT48" s="18"/>
      <c r="AJU48" s="18"/>
      <c r="AJV48" s="18"/>
      <c r="AJW48" s="18"/>
      <c r="AJX48" s="18"/>
      <c r="AJY48" s="18"/>
      <c r="AJZ48" s="18"/>
      <c r="AKA48" s="18"/>
      <c r="AKB48" s="18"/>
      <c r="AKC48" s="18"/>
      <c r="AKD48" s="18"/>
      <c r="AKE48" s="18"/>
      <c r="AKF48" s="18"/>
      <c r="AKG48" s="18"/>
      <c r="AKH48" s="18"/>
      <c r="AKI48" s="18"/>
      <c r="AKJ48" s="18"/>
      <c r="AKK48" s="18"/>
      <c r="AKL48" s="18"/>
      <c r="AKM48" s="18"/>
      <c r="AKN48" s="18"/>
      <c r="AKO48" s="18"/>
      <c r="AKP48" s="18"/>
      <c r="AKQ48" s="18"/>
      <c r="AKR48" s="18"/>
      <c r="AKS48" s="18"/>
      <c r="AKT48" s="18"/>
      <c r="AKU48" s="18"/>
      <c r="AKV48" s="18"/>
      <c r="AKW48" s="18"/>
      <c r="AKX48" s="18"/>
      <c r="AKY48" s="18"/>
      <c r="AKZ48" s="18"/>
      <c r="ALA48" s="18"/>
      <c r="ALB48" s="18"/>
      <c r="ALC48" s="18"/>
      <c r="ALD48" s="18"/>
      <c r="ALE48" s="18"/>
      <c r="ALF48" s="18"/>
      <c r="ALG48" s="18"/>
      <c r="ALH48" s="18"/>
      <c r="ALI48" s="18"/>
      <c r="ALJ48" s="18"/>
      <c r="ALK48" s="18"/>
      <c r="ALL48" s="18"/>
      <c r="ALM48" s="18"/>
      <c r="ALN48" s="18"/>
      <c r="ALO48" s="18"/>
      <c r="ALP48" s="18"/>
      <c r="ALQ48" s="18"/>
      <c r="ALR48" s="18"/>
      <c r="ALS48" s="18"/>
      <c r="ALT48" s="18"/>
      <c r="ALU48" s="18"/>
      <c r="ALV48" s="18"/>
      <c r="ALW48" s="18"/>
      <c r="ALX48" s="18"/>
      <c r="ALY48" s="18"/>
      <c r="ALZ48" s="18"/>
      <c r="AMA48" s="18"/>
      <c r="AMB48" s="18"/>
      <c r="AMC48" s="18"/>
      <c r="AMD48" s="18"/>
    </row>
    <row r="49" spans="1:1018" s="17" customFormat="1" ht="38.25" x14ac:dyDescent="0.25">
      <c r="A49" s="60" t="s">
        <v>127</v>
      </c>
      <c r="B49" s="93" t="s">
        <v>130</v>
      </c>
      <c r="C49" s="90" t="s">
        <v>129</v>
      </c>
      <c r="D49" s="21" t="s">
        <v>32</v>
      </c>
      <c r="E49" s="4" t="s">
        <v>32</v>
      </c>
      <c r="F49" s="4" t="s">
        <v>32</v>
      </c>
      <c r="G49" s="29">
        <f t="shared" ref="G49:G57" si="80">H49</f>
        <v>1.3995605600000001</v>
      </c>
      <c r="H49" s="29">
        <f t="shared" ref="H49:H57" si="81">SUM(J49,L49,N49,P49)</f>
        <v>1.3995605600000001</v>
      </c>
      <c r="I49" s="29">
        <f t="shared" ref="I49:I57" si="82">SUM(K49,M49,O49,Q49)</f>
        <v>0.78732257000000005</v>
      </c>
      <c r="J49" s="29">
        <v>0</v>
      </c>
      <c r="K49" s="29">
        <v>0.78732257000000005</v>
      </c>
      <c r="L49" s="29">
        <v>0</v>
      </c>
      <c r="M49" s="29">
        <v>0</v>
      </c>
      <c r="N49" s="29">
        <v>0</v>
      </c>
      <c r="O49" s="29">
        <v>0</v>
      </c>
      <c r="P49" s="31">
        <v>1.3995605600000001</v>
      </c>
      <c r="Q49" s="29">
        <v>0</v>
      </c>
      <c r="R49" s="29">
        <f t="shared" ref="R49:R57" si="83">H49-I49</f>
        <v>0.61223799000000001</v>
      </c>
      <c r="S49" s="29" t="s">
        <v>32</v>
      </c>
      <c r="T49" s="29">
        <f t="shared" ref="T49:T57" si="84">I49-H49</f>
        <v>-0.61223799000000001</v>
      </c>
      <c r="U49" s="31" t="s">
        <v>32</v>
      </c>
      <c r="V49" s="4" t="s">
        <v>32</v>
      </c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9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  <c r="ACY49" s="18"/>
      <c r="ACZ49" s="18"/>
      <c r="ADA49" s="18"/>
      <c r="ADB49" s="18"/>
      <c r="ADC49" s="18"/>
      <c r="ADD49" s="18"/>
      <c r="ADE49" s="18"/>
      <c r="ADF49" s="18"/>
      <c r="ADG49" s="18"/>
      <c r="ADH49" s="18"/>
      <c r="ADI49" s="18"/>
      <c r="ADJ49" s="18"/>
      <c r="ADK49" s="18"/>
      <c r="ADL49" s="18"/>
      <c r="ADM49" s="18"/>
      <c r="ADN49" s="18"/>
      <c r="ADO49" s="18"/>
      <c r="ADP49" s="18"/>
      <c r="ADQ49" s="18"/>
      <c r="ADR49" s="18"/>
      <c r="ADS49" s="18"/>
      <c r="ADT49" s="18"/>
      <c r="ADU49" s="18"/>
      <c r="ADV49" s="18"/>
      <c r="ADW49" s="18"/>
      <c r="ADX49" s="18"/>
      <c r="ADY49" s="18"/>
      <c r="ADZ49" s="18"/>
      <c r="AEA49" s="18"/>
      <c r="AEB49" s="18"/>
      <c r="AEC49" s="18"/>
      <c r="AED49" s="18"/>
      <c r="AEE49" s="18"/>
      <c r="AEF49" s="18"/>
      <c r="AEG49" s="18"/>
      <c r="AEH49" s="18"/>
      <c r="AEI49" s="18"/>
      <c r="AEJ49" s="18"/>
      <c r="AEK49" s="18"/>
      <c r="AEL49" s="18"/>
      <c r="AEM49" s="18"/>
      <c r="AEN49" s="18"/>
      <c r="AEO49" s="18"/>
      <c r="AEP49" s="18"/>
      <c r="AEQ49" s="18"/>
      <c r="AER49" s="18"/>
      <c r="AES49" s="18"/>
      <c r="AET49" s="18"/>
      <c r="AEU49" s="18"/>
      <c r="AEV49" s="18"/>
      <c r="AEW49" s="18"/>
      <c r="AEX49" s="18"/>
      <c r="AEY49" s="18"/>
      <c r="AEZ49" s="18"/>
      <c r="AFA49" s="18"/>
      <c r="AFB49" s="18"/>
      <c r="AFC49" s="18"/>
      <c r="AFD49" s="18"/>
      <c r="AFE49" s="18"/>
      <c r="AFF49" s="18"/>
      <c r="AFG49" s="18"/>
      <c r="AFH49" s="18"/>
      <c r="AFI49" s="18"/>
      <c r="AFJ49" s="18"/>
      <c r="AFK49" s="18"/>
      <c r="AFL49" s="18"/>
      <c r="AFM49" s="18"/>
      <c r="AFN49" s="18"/>
      <c r="AFO49" s="18"/>
      <c r="AFP49" s="18"/>
      <c r="AFQ49" s="18"/>
      <c r="AFR49" s="18"/>
      <c r="AFS49" s="18"/>
      <c r="AFT49" s="18"/>
      <c r="AFU49" s="18"/>
      <c r="AFV49" s="18"/>
      <c r="AFW49" s="18"/>
      <c r="AFX49" s="18"/>
      <c r="AFY49" s="18"/>
      <c r="AFZ49" s="18"/>
      <c r="AGA49" s="18"/>
      <c r="AGB49" s="18"/>
      <c r="AGC49" s="18"/>
      <c r="AGD49" s="18"/>
      <c r="AGE49" s="18"/>
      <c r="AGF49" s="18"/>
      <c r="AGG49" s="18"/>
      <c r="AGH49" s="18"/>
      <c r="AGI49" s="18"/>
      <c r="AGJ49" s="18"/>
      <c r="AGK49" s="18"/>
      <c r="AGL49" s="18"/>
      <c r="AGM49" s="18"/>
      <c r="AGN49" s="18"/>
      <c r="AGO49" s="18"/>
      <c r="AGP49" s="18"/>
      <c r="AGQ49" s="18"/>
      <c r="AGR49" s="18"/>
      <c r="AGS49" s="18"/>
      <c r="AGT49" s="18"/>
      <c r="AGU49" s="18"/>
      <c r="AGV49" s="18"/>
      <c r="AGW49" s="18"/>
      <c r="AGX49" s="18"/>
      <c r="AGY49" s="18"/>
      <c r="AGZ49" s="18"/>
      <c r="AHA49" s="18"/>
      <c r="AHB49" s="18"/>
      <c r="AHC49" s="18"/>
      <c r="AHD49" s="18"/>
      <c r="AHE49" s="18"/>
      <c r="AHF49" s="18"/>
      <c r="AHG49" s="18"/>
      <c r="AHH49" s="18"/>
      <c r="AHI49" s="18"/>
      <c r="AHJ49" s="18"/>
      <c r="AHK49" s="18"/>
      <c r="AHL49" s="18"/>
      <c r="AHM49" s="18"/>
      <c r="AHN49" s="18"/>
      <c r="AHO49" s="18"/>
      <c r="AHP49" s="18"/>
      <c r="AHQ49" s="18"/>
      <c r="AHR49" s="18"/>
      <c r="AHS49" s="18"/>
      <c r="AHT49" s="18"/>
      <c r="AHU49" s="18"/>
      <c r="AHV49" s="18"/>
      <c r="AHW49" s="18"/>
      <c r="AHX49" s="18"/>
      <c r="AHY49" s="18"/>
      <c r="AHZ49" s="18"/>
      <c r="AIA49" s="18"/>
      <c r="AIB49" s="18"/>
      <c r="AIC49" s="18"/>
      <c r="AID49" s="18"/>
      <c r="AIE49" s="18"/>
      <c r="AIF49" s="18"/>
      <c r="AIG49" s="18"/>
      <c r="AIH49" s="18"/>
      <c r="AII49" s="18"/>
      <c r="AIJ49" s="18"/>
      <c r="AIK49" s="18"/>
      <c r="AIL49" s="18"/>
      <c r="AIM49" s="18"/>
      <c r="AIN49" s="18"/>
      <c r="AIO49" s="18"/>
      <c r="AIP49" s="18"/>
      <c r="AIQ49" s="18"/>
      <c r="AIR49" s="18"/>
      <c r="AIS49" s="18"/>
      <c r="AIT49" s="18"/>
      <c r="AIU49" s="18"/>
      <c r="AIV49" s="18"/>
      <c r="AIW49" s="18"/>
      <c r="AIX49" s="18"/>
      <c r="AIY49" s="18"/>
      <c r="AIZ49" s="18"/>
      <c r="AJA49" s="18"/>
      <c r="AJB49" s="18"/>
      <c r="AJC49" s="18"/>
      <c r="AJD49" s="18"/>
      <c r="AJE49" s="18"/>
      <c r="AJF49" s="18"/>
      <c r="AJG49" s="18"/>
      <c r="AJH49" s="18"/>
      <c r="AJI49" s="18"/>
      <c r="AJJ49" s="18"/>
      <c r="AJK49" s="18"/>
      <c r="AJL49" s="18"/>
      <c r="AJM49" s="18"/>
      <c r="AJN49" s="18"/>
      <c r="AJO49" s="18"/>
      <c r="AJP49" s="18"/>
      <c r="AJQ49" s="18"/>
      <c r="AJR49" s="18"/>
      <c r="AJS49" s="18"/>
      <c r="AJT49" s="18"/>
      <c r="AJU49" s="18"/>
      <c r="AJV49" s="18"/>
      <c r="AJW49" s="18"/>
      <c r="AJX49" s="18"/>
      <c r="AJY49" s="18"/>
      <c r="AJZ49" s="18"/>
      <c r="AKA49" s="18"/>
      <c r="AKB49" s="18"/>
      <c r="AKC49" s="18"/>
      <c r="AKD49" s="18"/>
      <c r="AKE49" s="18"/>
      <c r="AKF49" s="18"/>
      <c r="AKG49" s="18"/>
      <c r="AKH49" s="18"/>
      <c r="AKI49" s="18"/>
      <c r="AKJ49" s="18"/>
      <c r="AKK49" s="18"/>
      <c r="AKL49" s="18"/>
      <c r="AKM49" s="18"/>
      <c r="AKN49" s="18"/>
      <c r="AKO49" s="18"/>
      <c r="AKP49" s="18"/>
      <c r="AKQ49" s="18"/>
      <c r="AKR49" s="18"/>
      <c r="AKS49" s="18"/>
      <c r="AKT49" s="18"/>
      <c r="AKU49" s="18"/>
      <c r="AKV49" s="18"/>
      <c r="AKW49" s="18"/>
      <c r="AKX49" s="18"/>
      <c r="AKY49" s="18"/>
      <c r="AKZ49" s="18"/>
      <c r="ALA49" s="18"/>
      <c r="ALB49" s="18"/>
      <c r="ALC49" s="18"/>
      <c r="ALD49" s="18"/>
      <c r="ALE49" s="18"/>
      <c r="ALF49" s="18"/>
      <c r="ALG49" s="18"/>
      <c r="ALH49" s="18"/>
      <c r="ALI49" s="18"/>
      <c r="ALJ49" s="18"/>
      <c r="ALK49" s="18"/>
      <c r="ALL49" s="18"/>
      <c r="ALM49" s="18"/>
      <c r="ALN49" s="18"/>
      <c r="ALO49" s="18"/>
      <c r="ALP49" s="18"/>
      <c r="ALQ49" s="18"/>
      <c r="ALR49" s="18"/>
      <c r="ALS49" s="18"/>
      <c r="ALT49" s="18"/>
      <c r="ALU49" s="18"/>
      <c r="ALV49" s="18"/>
      <c r="ALW49" s="18"/>
      <c r="ALX49" s="18"/>
      <c r="ALY49" s="18"/>
      <c r="ALZ49" s="18"/>
      <c r="AMA49" s="18"/>
      <c r="AMB49" s="18"/>
      <c r="AMC49" s="18"/>
      <c r="AMD49" s="18"/>
    </row>
    <row r="50" spans="1:1018" s="17" customFormat="1" ht="38.25" x14ac:dyDescent="0.25">
      <c r="A50" s="60" t="s">
        <v>127</v>
      </c>
      <c r="B50" s="93" t="s">
        <v>132</v>
      </c>
      <c r="C50" s="90" t="s">
        <v>131</v>
      </c>
      <c r="D50" s="21" t="s">
        <v>32</v>
      </c>
      <c r="E50" s="4" t="s">
        <v>32</v>
      </c>
      <c r="F50" s="4" t="s">
        <v>32</v>
      </c>
      <c r="G50" s="29">
        <f t="shared" si="80"/>
        <v>1.4373605599999999</v>
      </c>
      <c r="H50" s="29">
        <f t="shared" si="81"/>
        <v>1.4373605599999999</v>
      </c>
      <c r="I50" s="29">
        <f t="shared" si="82"/>
        <v>0.84175149999999999</v>
      </c>
      <c r="J50" s="29">
        <v>0</v>
      </c>
      <c r="K50" s="29">
        <v>0.84175149999999999</v>
      </c>
      <c r="L50" s="29">
        <v>0</v>
      </c>
      <c r="M50" s="29">
        <v>0</v>
      </c>
      <c r="N50" s="29">
        <v>0</v>
      </c>
      <c r="O50" s="29">
        <v>0</v>
      </c>
      <c r="P50" s="31">
        <v>1.4373605599999999</v>
      </c>
      <c r="Q50" s="29">
        <v>0</v>
      </c>
      <c r="R50" s="29">
        <f t="shared" si="83"/>
        <v>0.59560905999999991</v>
      </c>
      <c r="S50" s="29" t="s">
        <v>32</v>
      </c>
      <c r="T50" s="29">
        <f t="shared" si="84"/>
        <v>-0.59560905999999991</v>
      </c>
      <c r="U50" s="31" t="s">
        <v>32</v>
      </c>
      <c r="V50" s="4" t="s">
        <v>32</v>
      </c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9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  <c r="TE50" s="18"/>
      <c r="TF50" s="18"/>
      <c r="TG50" s="18"/>
      <c r="TH50" s="18"/>
      <c r="TI50" s="18"/>
      <c r="TJ50" s="18"/>
      <c r="TK50" s="18"/>
      <c r="TL50" s="18"/>
      <c r="TM50" s="18"/>
      <c r="TN50" s="18"/>
      <c r="TO50" s="18"/>
      <c r="TP50" s="18"/>
      <c r="TQ50" s="18"/>
      <c r="TR50" s="18"/>
      <c r="TS50" s="18"/>
      <c r="TT50" s="18"/>
      <c r="TU50" s="18"/>
      <c r="TV50" s="18"/>
      <c r="TW50" s="18"/>
      <c r="TX50" s="18"/>
      <c r="TY50" s="18"/>
      <c r="TZ50" s="18"/>
      <c r="UA50" s="18"/>
      <c r="UB50" s="18"/>
      <c r="UC50" s="18"/>
      <c r="UD50" s="18"/>
      <c r="UE50" s="18"/>
      <c r="UF50" s="18"/>
      <c r="UG50" s="18"/>
      <c r="UH50" s="18"/>
      <c r="UI50" s="18"/>
      <c r="UJ50" s="18"/>
      <c r="UK50" s="18"/>
      <c r="UL50" s="18"/>
      <c r="UM50" s="18"/>
      <c r="UN50" s="18"/>
      <c r="UO50" s="18"/>
      <c r="UP50" s="18"/>
      <c r="UQ50" s="18"/>
      <c r="UR50" s="18"/>
      <c r="US50" s="18"/>
      <c r="UT50" s="18"/>
      <c r="UU50" s="18"/>
      <c r="UV50" s="18"/>
      <c r="UW50" s="18"/>
      <c r="UX50" s="18"/>
      <c r="UY50" s="18"/>
      <c r="UZ50" s="18"/>
      <c r="VA50" s="18"/>
      <c r="VB50" s="18"/>
      <c r="VC50" s="18"/>
      <c r="VD50" s="18"/>
      <c r="VE50" s="18"/>
      <c r="VF50" s="18"/>
      <c r="VG50" s="18"/>
      <c r="VH50" s="18"/>
      <c r="VI50" s="18"/>
      <c r="VJ50" s="18"/>
      <c r="VK50" s="18"/>
      <c r="VL50" s="18"/>
      <c r="VM50" s="18"/>
      <c r="VN50" s="18"/>
      <c r="VO50" s="18"/>
      <c r="VP50" s="18"/>
      <c r="VQ50" s="18"/>
      <c r="VR50" s="18"/>
      <c r="VS50" s="18"/>
      <c r="VT50" s="18"/>
      <c r="VU50" s="18"/>
      <c r="VV50" s="18"/>
      <c r="VW50" s="18"/>
      <c r="VX50" s="18"/>
      <c r="VY50" s="18"/>
      <c r="VZ50" s="18"/>
      <c r="WA50" s="18"/>
      <c r="WB50" s="18"/>
      <c r="WC50" s="18"/>
      <c r="WD50" s="18"/>
      <c r="WE50" s="18"/>
      <c r="WF50" s="18"/>
      <c r="WG50" s="18"/>
      <c r="WH50" s="18"/>
      <c r="WI50" s="18"/>
      <c r="WJ50" s="18"/>
      <c r="WK50" s="18"/>
      <c r="WL50" s="18"/>
      <c r="WM50" s="18"/>
      <c r="WN50" s="18"/>
      <c r="WO50" s="18"/>
      <c r="WP50" s="18"/>
      <c r="WQ50" s="18"/>
      <c r="WR50" s="18"/>
      <c r="WS50" s="18"/>
      <c r="WT50" s="18"/>
      <c r="WU50" s="18"/>
      <c r="WV50" s="18"/>
      <c r="WW50" s="18"/>
      <c r="WX50" s="18"/>
      <c r="WY50" s="18"/>
      <c r="WZ50" s="18"/>
      <c r="XA50" s="18"/>
      <c r="XB50" s="18"/>
      <c r="XC50" s="18"/>
      <c r="XD50" s="18"/>
      <c r="XE50" s="18"/>
      <c r="XF50" s="18"/>
      <c r="XG50" s="18"/>
      <c r="XH50" s="18"/>
      <c r="XI50" s="18"/>
      <c r="XJ50" s="18"/>
      <c r="XK50" s="18"/>
      <c r="XL50" s="18"/>
      <c r="XM50" s="18"/>
      <c r="XN50" s="18"/>
      <c r="XO50" s="18"/>
      <c r="XP50" s="18"/>
      <c r="XQ50" s="18"/>
      <c r="XR50" s="18"/>
      <c r="XS50" s="18"/>
      <c r="XT50" s="18"/>
      <c r="XU50" s="18"/>
      <c r="XV50" s="18"/>
      <c r="XW50" s="18"/>
      <c r="XX50" s="18"/>
      <c r="XY50" s="18"/>
      <c r="XZ50" s="18"/>
      <c r="YA50" s="18"/>
      <c r="YB50" s="18"/>
      <c r="YC50" s="18"/>
      <c r="YD50" s="18"/>
      <c r="YE50" s="18"/>
      <c r="YF50" s="18"/>
      <c r="YG50" s="18"/>
      <c r="YH50" s="18"/>
      <c r="YI50" s="18"/>
      <c r="YJ50" s="18"/>
      <c r="YK50" s="18"/>
      <c r="YL50" s="18"/>
      <c r="YM50" s="18"/>
      <c r="YN50" s="18"/>
      <c r="YO50" s="18"/>
      <c r="YP50" s="18"/>
      <c r="YQ50" s="18"/>
      <c r="YR50" s="18"/>
      <c r="YS50" s="18"/>
      <c r="YT50" s="18"/>
      <c r="YU50" s="18"/>
      <c r="YV50" s="18"/>
      <c r="YW50" s="18"/>
      <c r="YX50" s="18"/>
      <c r="YY50" s="18"/>
      <c r="YZ50" s="18"/>
      <c r="ZA50" s="18"/>
      <c r="ZB50" s="18"/>
      <c r="ZC50" s="18"/>
      <c r="ZD50" s="18"/>
      <c r="ZE50" s="18"/>
      <c r="ZF50" s="18"/>
      <c r="ZG50" s="18"/>
      <c r="ZH50" s="18"/>
      <c r="ZI50" s="18"/>
      <c r="ZJ50" s="18"/>
      <c r="ZK50" s="18"/>
      <c r="ZL50" s="18"/>
      <c r="ZM50" s="18"/>
      <c r="ZN50" s="18"/>
      <c r="ZO50" s="18"/>
      <c r="ZP50" s="18"/>
      <c r="ZQ50" s="18"/>
      <c r="ZR50" s="18"/>
      <c r="ZS50" s="18"/>
      <c r="ZT50" s="18"/>
      <c r="ZU50" s="18"/>
      <c r="ZV50" s="18"/>
      <c r="ZW50" s="18"/>
      <c r="ZX50" s="18"/>
      <c r="ZY50" s="18"/>
      <c r="ZZ50" s="18"/>
      <c r="AAA50" s="18"/>
      <c r="AAB50" s="18"/>
      <c r="AAC50" s="18"/>
      <c r="AAD50" s="18"/>
      <c r="AAE50" s="18"/>
      <c r="AAF50" s="18"/>
      <c r="AAG50" s="18"/>
      <c r="AAH50" s="18"/>
      <c r="AAI50" s="18"/>
      <c r="AAJ50" s="18"/>
      <c r="AAK50" s="18"/>
      <c r="AAL50" s="18"/>
      <c r="AAM50" s="18"/>
      <c r="AAN50" s="18"/>
      <c r="AAO50" s="18"/>
      <c r="AAP50" s="18"/>
      <c r="AAQ50" s="18"/>
      <c r="AAR50" s="18"/>
      <c r="AAS50" s="18"/>
      <c r="AAT50" s="18"/>
      <c r="AAU50" s="18"/>
      <c r="AAV50" s="18"/>
      <c r="AAW50" s="18"/>
      <c r="AAX50" s="18"/>
      <c r="AAY50" s="18"/>
      <c r="AAZ50" s="18"/>
      <c r="ABA50" s="18"/>
      <c r="ABB50" s="18"/>
      <c r="ABC50" s="18"/>
      <c r="ABD50" s="18"/>
      <c r="ABE50" s="18"/>
      <c r="ABF50" s="18"/>
      <c r="ABG50" s="18"/>
      <c r="ABH50" s="18"/>
      <c r="ABI50" s="18"/>
      <c r="ABJ50" s="18"/>
      <c r="ABK50" s="18"/>
      <c r="ABL50" s="18"/>
      <c r="ABM50" s="18"/>
      <c r="ABN50" s="18"/>
      <c r="ABO50" s="18"/>
      <c r="ABP50" s="18"/>
      <c r="ABQ50" s="18"/>
      <c r="ABR50" s="18"/>
      <c r="ABS50" s="18"/>
      <c r="ABT50" s="18"/>
      <c r="ABU50" s="18"/>
      <c r="ABV50" s="18"/>
      <c r="ABW50" s="18"/>
      <c r="ABX50" s="18"/>
      <c r="ABY50" s="18"/>
      <c r="ABZ50" s="18"/>
      <c r="ACA50" s="18"/>
      <c r="ACB50" s="18"/>
      <c r="ACC50" s="18"/>
      <c r="ACD50" s="18"/>
      <c r="ACE50" s="18"/>
      <c r="ACF50" s="18"/>
      <c r="ACG50" s="18"/>
      <c r="ACH50" s="18"/>
      <c r="ACI50" s="18"/>
      <c r="ACJ50" s="18"/>
      <c r="ACK50" s="18"/>
      <c r="ACL50" s="18"/>
      <c r="ACM50" s="18"/>
      <c r="ACN50" s="18"/>
      <c r="ACO50" s="18"/>
      <c r="ACP50" s="18"/>
      <c r="ACQ50" s="18"/>
      <c r="ACR50" s="18"/>
      <c r="ACS50" s="18"/>
      <c r="ACT50" s="18"/>
      <c r="ACU50" s="18"/>
      <c r="ACV50" s="18"/>
      <c r="ACW50" s="18"/>
      <c r="ACX50" s="18"/>
      <c r="ACY50" s="18"/>
      <c r="ACZ50" s="18"/>
      <c r="ADA50" s="18"/>
      <c r="ADB50" s="18"/>
      <c r="ADC50" s="18"/>
      <c r="ADD50" s="18"/>
      <c r="ADE50" s="18"/>
      <c r="ADF50" s="18"/>
      <c r="ADG50" s="18"/>
      <c r="ADH50" s="18"/>
      <c r="ADI50" s="18"/>
      <c r="ADJ50" s="18"/>
      <c r="ADK50" s="18"/>
      <c r="ADL50" s="18"/>
      <c r="ADM50" s="18"/>
      <c r="ADN50" s="18"/>
      <c r="ADO50" s="18"/>
      <c r="ADP50" s="18"/>
      <c r="ADQ50" s="18"/>
      <c r="ADR50" s="18"/>
      <c r="ADS50" s="18"/>
      <c r="ADT50" s="18"/>
      <c r="ADU50" s="18"/>
      <c r="ADV50" s="18"/>
      <c r="ADW50" s="18"/>
      <c r="ADX50" s="18"/>
      <c r="ADY50" s="18"/>
      <c r="ADZ50" s="18"/>
      <c r="AEA50" s="18"/>
      <c r="AEB50" s="18"/>
      <c r="AEC50" s="18"/>
      <c r="AED50" s="18"/>
      <c r="AEE50" s="18"/>
      <c r="AEF50" s="18"/>
      <c r="AEG50" s="18"/>
      <c r="AEH50" s="18"/>
      <c r="AEI50" s="18"/>
      <c r="AEJ50" s="18"/>
      <c r="AEK50" s="18"/>
      <c r="AEL50" s="18"/>
      <c r="AEM50" s="18"/>
      <c r="AEN50" s="18"/>
      <c r="AEO50" s="18"/>
      <c r="AEP50" s="18"/>
      <c r="AEQ50" s="18"/>
      <c r="AER50" s="18"/>
      <c r="AES50" s="18"/>
      <c r="AET50" s="18"/>
      <c r="AEU50" s="18"/>
      <c r="AEV50" s="18"/>
      <c r="AEW50" s="18"/>
      <c r="AEX50" s="18"/>
      <c r="AEY50" s="18"/>
      <c r="AEZ50" s="18"/>
      <c r="AFA50" s="18"/>
      <c r="AFB50" s="18"/>
      <c r="AFC50" s="18"/>
      <c r="AFD50" s="18"/>
      <c r="AFE50" s="18"/>
      <c r="AFF50" s="18"/>
      <c r="AFG50" s="18"/>
      <c r="AFH50" s="18"/>
      <c r="AFI50" s="18"/>
      <c r="AFJ50" s="18"/>
      <c r="AFK50" s="18"/>
      <c r="AFL50" s="18"/>
      <c r="AFM50" s="18"/>
      <c r="AFN50" s="18"/>
      <c r="AFO50" s="18"/>
      <c r="AFP50" s="18"/>
      <c r="AFQ50" s="18"/>
      <c r="AFR50" s="18"/>
      <c r="AFS50" s="18"/>
      <c r="AFT50" s="18"/>
      <c r="AFU50" s="18"/>
      <c r="AFV50" s="18"/>
      <c r="AFW50" s="18"/>
      <c r="AFX50" s="18"/>
      <c r="AFY50" s="18"/>
      <c r="AFZ50" s="18"/>
      <c r="AGA50" s="18"/>
      <c r="AGB50" s="18"/>
      <c r="AGC50" s="18"/>
      <c r="AGD50" s="18"/>
      <c r="AGE50" s="18"/>
      <c r="AGF50" s="18"/>
      <c r="AGG50" s="18"/>
      <c r="AGH50" s="18"/>
      <c r="AGI50" s="18"/>
      <c r="AGJ50" s="18"/>
      <c r="AGK50" s="18"/>
      <c r="AGL50" s="18"/>
      <c r="AGM50" s="18"/>
      <c r="AGN50" s="18"/>
      <c r="AGO50" s="18"/>
      <c r="AGP50" s="18"/>
      <c r="AGQ50" s="18"/>
      <c r="AGR50" s="18"/>
      <c r="AGS50" s="18"/>
      <c r="AGT50" s="18"/>
      <c r="AGU50" s="18"/>
      <c r="AGV50" s="18"/>
      <c r="AGW50" s="18"/>
      <c r="AGX50" s="18"/>
      <c r="AGY50" s="18"/>
      <c r="AGZ50" s="18"/>
      <c r="AHA50" s="18"/>
      <c r="AHB50" s="18"/>
      <c r="AHC50" s="18"/>
      <c r="AHD50" s="18"/>
      <c r="AHE50" s="18"/>
      <c r="AHF50" s="18"/>
      <c r="AHG50" s="18"/>
      <c r="AHH50" s="18"/>
      <c r="AHI50" s="18"/>
      <c r="AHJ50" s="18"/>
      <c r="AHK50" s="18"/>
      <c r="AHL50" s="18"/>
      <c r="AHM50" s="18"/>
      <c r="AHN50" s="18"/>
      <c r="AHO50" s="18"/>
      <c r="AHP50" s="18"/>
      <c r="AHQ50" s="18"/>
      <c r="AHR50" s="18"/>
      <c r="AHS50" s="18"/>
      <c r="AHT50" s="18"/>
      <c r="AHU50" s="18"/>
      <c r="AHV50" s="18"/>
      <c r="AHW50" s="18"/>
      <c r="AHX50" s="18"/>
      <c r="AHY50" s="18"/>
      <c r="AHZ50" s="18"/>
      <c r="AIA50" s="18"/>
      <c r="AIB50" s="18"/>
      <c r="AIC50" s="18"/>
      <c r="AID50" s="18"/>
      <c r="AIE50" s="18"/>
      <c r="AIF50" s="18"/>
      <c r="AIG50" s="18"/>
      <c r="AIH50" s="18"/>
      <c r="AII50" s="18"/>
      <c r="AIJ50" s="18"/>
      <c r="AIK50" s="18"/>
      <c r="AIL50" s="18"/>
      <c r="AIM50" s="18"/>
      <c r="AIN50" s="18"/>
      <c r="AIO50" s="18"/>
      <c r="AIP50" s="18"/>
      <c r="AIQ50" s="18"/>
      <c r="AIR50" s="18"/>
      <c r="AIS50" s="18"/>
      <c r="AIT50" s="18"/>
      <c r="AIU50" s="18"/>
      <c r="AIV50" s="18"/>
      <c r="AIW50" s="18"/>
      <c r="AIX50" s="18"/>
      <c r="AIY50" s="18"/>
      <c r="AIZ50" s="18"/>
      <c r="AJA50" s="18"/>
      <c r="AJB50" s="18"/>
      <c r="AJC50" s="18"/>
      <c r="AJD50" s="18"/>
      <c r="AJE50" s="18"/>
      <c r="AJF50" s="18"/>
      <c r="AJG50" s="18"/>
      <c r="AJH50" s="18"/>
      <c r="AJI50" s="18"/>
      <c r="AJJ50" s="18"/>
      <c r="AJK50" s="18"/>
      <c r="AJL50" s="18"/>
      <c r="AJM50" s="18"/>
      <c r="AJN50" s="18"/>
      <c r="AJO50" s="18"/>
      <c r="AJP50" s="18"/>
      <c r="AJQ50" s="18"/>
      <c r="AJR50" s="18"/>
      <c r="AJS50" s="18"/>
      <c r="AJT50" s="18"/>
      <c r="AJU50" s="18"/>
      <c r="AJV50" s="18"/>
      <c r="AJW50" s="18"/>
      <c r="AJX50" s="18"/>
      <c r="AJY50" s="18"/>
      <c r="AJZ50" s="18"/>
      <c r="AKA50" s="18"/>
      <c r="AKB50" s="18"/>
      <c r="AKC50" s="18"/>
      <c r="AKD50" s="18"/>
      <c r="AKE50" s="18"/>
      <c r="AKF50" s="18"/>
      <c r="AKG50" s="18"/>
      <c r="AKH50" s="18"/>
      <c r="AKI50" s="18"/>
      <c r="AKJ50" s="18"/>
      <c r="AKK50" s="18"/>
      <c r="AKL50" s="18"/>
      <c r="AKM50" s="18"/>
      <c r="AKN50" s="18"/>
      <c r="AKO50" s="18"/>
      <c r="AKP50" s="18"/>
      <c r="AKQ50" s="18"/>
      <c r="AKR50" s="18"/>
      <c r="AKS50" s="18"/>
      <c r="AKT50" s="18"/>
      <c r="AKU50" s="18"/>
      <c r="AKV50" s="18"/>
      <c r="AKW50" s="18"/>
      <c r="AKX50" s="18"/>
      <c r="AKY50" s="18"/>
      <c r="AKZ50" s="18"/>
      <c r="ALA50" s="18"/>
      <c r="ALB50" s="18"/>
      <c r="ALC50" s="18"/>
      <c r="ALD50" s="18"/>
      <c r="ALE50" s="18"/>
      <c r="ALF50" s="18"/>
      <c r="ALG50" s="18"/>
      <c r="ALH50" s="18"/>
      <c r="ALI50" s="18"/>
      <c r="ALJ50" s="18"/>
      <c r="ALK50" s="18"/>
      <c r="ALL50" s="18"/>
      <c r="ALM50" s="18"/>
      <c r="ALN50" s="18"/>
      <c r="ALO50" s="18"/>
      <c r="ALP50" s="18"/>
      <c r="ALQ50" s="18"/>
      <c r="ALR50" s="18"/>
      <c r="ALS50" s="18"/>
      <c r="ALT50" s="18"/>
      <c r="ALU50" s="18"/>
      <c r="ALV50" s="18"/>
      <c r="ALW50" s="18"/>
      <c r="ALX50" s="18"/>
      <c r="ALY50" s="18"/>
      <c r="ALZ50" s="18"/>
      <c r="AMA50" s="18"/>
      <c r="AMB50" s="18"/>
      <c r="AMC50" s="18"/>
      <c r="AMD50" s="18"/>
    </row>
    <row r="51" spans="1:1018" s="17" customFormat="1" ht="25.5" x14ac:dyDescent="0.25">
      <c r="A51" s="60" t="s">
        <v>127</v>
      </c>
      <c r="B51" s="93" t="s">
        <v>134</v>
      </c>
      <c r="C51" s="90" t="s">
        <v>133</v>
      </c>
      <c r="D51" s="21" t="s">
        <v>32</v>
      </c>
      <c r="E51" s="4" t="s">
        <v>32</v>
      </c>
      <c r="F51" s="4" t="s">
        <v>32</v>
      </c>
      <c r="G51" s="29">
        <f t="shared" si="80"/>
        <v>0.56590004999999999</v>
      </c>
      <c r="H51" s="29">
        <f t="shared" si="81"/>
        <v>0.56590004999999999</v>
      </c>
      <c r="I51" s="29">
        <f t="shared" si="82"/>
        <v>0.31919481999999999</v>
      </c>
      <c r="J51" s="29">
        <v>0</v>
      </c>
      <c r="K51" s="29">
        <v>0.31919481999999999</v>
      </c>
      <c r="L51" s="29">
        <v>0</v>
      </c>
      <c r="M51" s="29">
        <v>0</v>
      </c>
      <c r="N51" s="29">
        <v>0</v>
      </c>
      <c r="O51" s="29">
        <v>0</v>
      </c>
      <c r="P51" s="31">
        <v>0.56590004999999999</v>
      </c>
      <c r="Q51" s="29">
        <v>0</v>
      </c>
      <c r="R51" s="29">
        <f t="shared" si="83"/>
        <v>0.24670523</v>
      </c>
      <c r="S51" s="29" t="s">
        <v>32</v>
      </c>
      <c r="T51" s="29">
        <f t="shared" si="84"/>
        <v>-0.24670523</v>
      </c>
      <c r="U51" s="31" t="s">
        <v>32</v>
      </c>
      <c r="V51" s="4" t="s">
        <v>32</v>
      </c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9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  <c r="OP51" s="18"/>
      <c r="OQ51" s="18"/>
      <c r="OR51" s="18"/>
      <c r="OS51" s="18"/>
      <c r="OT51" s="18"/>
      <c r="OU51" s="18"/>
      <c r="OV51" s="18"/>
      <c r="OW51" s="18"/>
      <c r="OX51" s="18"/>
      <c r="OY51" s="18"/>
      <c r="OZ51" s="18"/>
      <c r="PA51" s="18"/>
      <c r="PB51" s="18"/>
      <c r="PC51" s="18"/>
      <c r="PD51" s="18"/>
      <c r="PE51" s="18"/>
      <c r="PF51" s="18"/>
      <c r="PG51" s="18"/>
      <c r="PH51" s="18"/>
      <c r="PI51" s="18"/>
      <c r="PJ51" s="18"/>
      <c r="PK51" s="18"/>
      <c r="PL51" s="18"/>
      <c r="PM51" s="18"/>
      <c r="PN51" s="18"/>
      <c r="PO51" s="18"/>
      <c r="PP51" s="18"/>
      <c r="PQ51" s="18"/>
      <c r="PR51" s="18"/>
      <c r="PS51" s="18"/>
      <c r="PT51" s="18"/>
      <c r="PU51" s="18"/>
      <c r="PV51" s="18"/>
      <c r="PW51" s="18"/>
      <c r="PX51" s="18"/>
      <c r="PY51" s="18"/>
      <c r="PZ51" s="18"/>
      <c r="QA51" s="18"/>
      <c r="QB51" s="18"/>
      <c r="QC51" s="18"/>
      <c r="QD51" s="18"/>
      <c r="QE51" s="18"/>
      <c r="QF51" s="18"/>
      <c r="QG51" s="18"/>
      <c r="QH51" s="18"/>
      <c r="QI51" s="18"/>
      <c r="QJ51" s="18"/>
      <c r="QK51" s="18"/>
      <c r="QL51" s="18"/>
      <c r="QM51" s="18"/>
      <c r="QN51" s="18"/>
      <c r="QO51" s="18"/>
      <c r="QP51" s="18"/>
      <c r="QQ51" s="18"/>
      <c r="QR51" s="18"/>
      <c r="QS51" s="18"/>
      <c r="QT51" s="18"/>
      <c r="QU51" s="18"/>
      <c r="QV51" s="18"/>
      <c r="QW51" s="18"/>
      <c r="QX51" s="18"/>
      <c r="QY51" s="18"/>
      <c r="QZ51" s="18"/>
      <c r="RA51" s="18"/>
      <c r="RB51" s="18"/>
      <c r="RC51" s="18"/>
      <c r="RD51" s="18"/>
      <c r="RE51" s="18"/>
      <c r="RF51" s="18"/>
      <c r="RG51" s="18"/>
      <c r="RH51" s="18"/>
      <c r="RI51" s="18"/>
      <c r="RJ51" s="18"/>
      <c r="RK51" s="18"/>
      <c r="RL51" s="18"/>
      <c r="RM51" s="18"/>
      <c r="RN51" s="18"/>
      <c r="RO51" s="18"/>
      <c r="RP51" s="18"/>
      <c r="RQ51" s="18"/>
      <c r="RR51" s="18"/>
      <c r="RS51" s="18"/>
      <c r="RT51" s="18"/>
      <c r="RU51" s="18"/>
      <c r="RV51" s="18"/>
      <c r="RW51" s="18"/>
      <c r="RX51" s="18"/>
      <c r="RY51" s="18"/>
      <c r="RZ51" s="18"/>
      <c r="SA51" s="18"/>
      <c r="SB51" s="18"/>
      <c r="SC51" s="18"/>
      <c r="SD51" s="18"/>
      <c r="SE51" s="18"/>
      <c r="SF51" s="18"/>
      <c r="SG51" s="18"/>
      <c r="SH51" s="18"/>
      <c r="SI51" s="18"/>
      <c r="SJ51" s="18"/>
      <c r="SK51" s="18"/>
      <c r="SL51" s="18"/>
      <c r="SM51" s="18"/>
      <c r="SN51" s="18"/>
      <c r="SO51" s="18"/>
      <c r="SP51" s="18"/>
      <c r="SQ51" s="18"/>
      <c r="SR51" s="18"/>
      <c r="SS51" s="18"/>
      <c r="ST51" s="18"/>
      <c r="SU51" s="18"/>
      <c r="SV51" s="18"/>
      <c r="SW51" s="18"/>
      <c r="SX51" s="18"/>
      <c r="SY51" s="18"/>
      <c r="SZ51" s="18"/>
      <c r="TA51" s="18"/>
      <c r="TB51" s="18"/>
      <c r="TC51" s="18"/>
      <c r="TD51" s="18"/>
      <c r="TE51" s="18"/>
      <c r="TF51" s="18"/>
      <c r="TG51" s="18"/>
      <c r="TH51" s="18"/>
      <c r="TI51" s="18"/>
      <c r="TJ51" s="18"/>
      <c r="TK51" s="18"/>
      <c r="TL51" s="18"/>
      <c r="TM51" s="18"/>
      <c r="TN51" s="18"/>
      <c r="TO51" s="18"/>
      <c r="TP51" s="18"/>
      <c r="TQ51" s="18"/>
      <c r="TR51" s="18"/>
      <c r="TS51" s="18"/>
      <c r="TT51" s="18"/>
      <c r="TU51" s="18"/>
      <c r="TV51" s="18"/>
      <c r="TW51" s="18"/>
      <c r="TX51" s="18"/>
      <c r="TY51" s="18"/>
      <c r="TZ51" s="18"/>
      <c r="UA51" s="18"/>
      <c r="UB51" s="18"/>
      <c r="UC51" s="18"/>
      <c r="UD51" s="18"/>
      <c r="UE51" s="18"/>
      <c r="UF51" s="18"/>
      <c r="UG51" s="18"/>
      <c r="UH51" s="18"/>
      <c r="UI51" s="18"/>
      <c r="UJ51" s="18"/>
      <c r="UK51" s="18"/>
      <c r="UL51" s="18"/>
      <c r="UM51" s="18"/>
      <c r="UN51" s="18"/>
      <c r="UO51" s="18"/>
      <c r="UP51" s="18"/>
      <c r="UQ51" s="18"/>
      <c r="UR51" s="18"/>
      <c r="US51" s="18"/>
      <c r="UT51" s="18"/>
      <c r="UU51" s="18"/>
      <c r="UV51" s="18"/>
      <c r="UW51" s="18"/>
      <c r="UX51" s="18"/>
      <c r="UY51" s="18"/>
      <c r="UZ51" s="18"/>
      <c r="VA51" s="18"/>
      <c r="VB51" s="18"/>
      <c r="VC51" s="18"/>
      <c r="VD51" s="18"/>
      <c r="VE51" s="18"/>
      <c r="VF51" s="18"/>
      <c r="VG51" s="18"/>
      <c r="VH51" s="18"/>
      <c r="VI51" s="18"/>
      <c r="VJ51" s="18"/>
      <c r="VK51" s="18"/>
      <c r="VL51" s="18"/>
      <c r="VM51" s="18"/>
      <c r="VN51" s="18"/>
      <c r="VO51" s="18"/>
      <c r="VP51" s="18"/>
      <c r="VQ51" s="18"/>
      <c r="VR51" s="18"/>
      <c r="VS51" s="18"/>
      <c r="VT51" s="18"/>
      <c r="VU51" s="18"/>
      <c r="VV51" s="18"/>
      <c r="VW51" s="18"/>
      <c r="VX51" s="18"/>
      <c r="VY51" s="18"/>
      <c r="VZ51" s="18"/>
      <c r="WA51" s="18"/>
      <c r="WB51" s="18"/>
      <c r="WC51" s="18"/>
      <c r="WD51" s="18"/>
      <c r="WE51" s="18"/>
      <c r="WF51" s="18"/>
      <c r="WG51" s="18"/>
      <c r="WH51" s="18"/>
      <c r="WI51" s="18"/>
      <c r="WJ51" s="18"/>
      <c r="WK51" s="18"/>
      <c r="WL51" s="18"/>
      <c r="WM51" s="18"/>
      <c r="WN51" s="18"/>
      <c r="WO51" s="18"/>
      <c r="WP51" s="18"/>
      <c r="WQ51" s="18"/>
      <c r="WR51" s="18"/>
      <c r="WS51" s="18"/>
      <c r="WT51" s="18"/>
      <c r="WU51" s="18"/>
      <c r="WV51" s="18"/>
      <c r="WW51" s="18"/>
      <c r="WX51" s="18"/>
      <c r="WY51" s="18"/>
      <c r="WZ51" s="18"/>
      <c r="XA51" s="18"/>
      <c r="XB51" s="18"/>
      <c r="XC51" s="18"/>
      <c r="XD51" s="18"/>
      <c r="XE51" s="18"/>
      <c r="XF51" s="18"/>
      <c r="XG51" s="18"/>
      <c r="XH51" s="18"/>
      <c r="XI51" s="18"/>
      <c r="XJ51" s="18"/>
      <c r="XK51" s="18"/>
      <c r="XL51" s="18"/>
      <c r="XM51" s="18"/>
      <c r="XN51" s="18"/>
      <c r="XO51" s="18"/>
      <c r="XP51" s="18"/>
      <c r="XQ51" s="18"/>
      <c r="XR51" s="18"/>
      <c r="XS51" s="18"/>
      <c r="XT51" s="18"/>
      <c r="XU51" s="18"/>
      <c r="XV51" s="18"/>
      <c r="XW51" s="18"/>
      <c r="XX51" s="18"/>
      <c r="XY51" s="18"/>
      <c r="XZ51" s="18"/>
      <c r="YA51" s="18"/>
      <c r="YB51" s="18"/>
      <c r="YC51" s="18"/>
      <c r="YD51" s="18"/>
      <c r="YE51" s="18"/>
      <c r="YF51" s="18"/>
      <c r="YG51" s="18"/>
      <c r="YH51" s="18"/>
      <c r="YI51" s="18"/>
      <c r="YJ51" s="18"/>
      <c r="YK51" s="18"/>
      <c r="YL51" s="18"/>
      <c r="YM51" s="18"/>
      <c r="YN51" s="18"/>
      <c r="YO51" s="18"/>
      <c r="YP51" s="18"/>
      <c r="YQ51" s="18"/>
      <c r="YR51" s="18"/>
      <c r="YS51" s="18"/>
      <c r="YT51" s="18"/>
      <c r="YU51" s="18"/>
      <c r="YV51" s="18"/>
      <c r="YW51" s="18"/>
      <c r="YX51" s="18"/>
      <c r="YY51" s="18"/>
      <c r="YZ51" s="18"/>
      <c r="ZA51" s="18"/>
      <c r="ZB51" s="18"/>
      <c r="ZC51" s="18"/>
      <c r="ZD51" s="18"/>
      <c r="ZE51" s="18"/>
      <c r="ZF51" s="18"/>
      <c r="ZG51" s="18"/>
      <c r="ZH51" s="18"/>
      <c r="ZI51" s="18"/>
      <c r="ZJ51" s="18"/>
      <c r="ZK51" s="18"/>
      <c r="ZL51" s="18"/>
      <c r="ZM51" s="18"/>
      <c r="ZN51" s="18"/>
      <c r="ZO51" s="18"/>
      <c r="ZP51" s="18"/>
      <c r="ZQ51" s="18"/>
      <c r="ZR51" s="18"/>
      <c r="ZS51" s="18"/>
      <c r="ZT51" s="18"/>
      <c r="ZU51" s="18"/>
      <c r="ZV51" s="18"/>
      <c r="ZW51" s="18"/>
      <c r="ZX51" s="18"/>
      <c r="ZY51" s="18"/>
      <c r="ZZ51" s="18"/>
      <c r="AAA51" s="18"/>
      <c r="AAB51" s="18"/>
      <c r="AAC51" s="18"/>
      <c r="AAD51" s="18"/>
      <c r="AAE51" s="18"/>
      <c r="AAF51" s="18"/>
      <c r="AAG51" s="18"/>
      <c r="AAH51" s="18"/>
      <c r="AAI51" s="18"/>
      <c r="AAJ51" s="18"/>
      <c r="AAK51" s="18"/>
      <c r="AAL51" s="18"/>
      <c r="AAM51" s="18"/>
      <c r="AAN51" s="18"/>
      <c r="AAO51" s="18"/>
      <c r="AAP51" s="18"/>
      <c r="AAQ51" s="18"/>
      <c r="AAR51" s="18"/>
      <c r="AAS51" s="18"/>
      <c r="AAT51" s="18"/>
      <c r="AAU51" s="18"/>
      <c r="AAV51" s="18"/>
      <c r="AAW51" s="18"/>
      <c r="AAX51" s="18"/>
      <c r="AAY51" s="18"/>
      <c r="AAZ51" s="18"/>
      <c r="ABA51" s="18"/>
      <c r="ABB51" s="18"/>
      <c r="ABC51" s="18"/>
      <c r="ABD51" s="18"/>
      <c r="ABE51" s="18"/>
      <c r="ABF51" s="18"/>
      <c r="ABG51" s="18"/>
      <c r="ABH51" s="18"/>
      <c r="ABI51" s="18"/>
      <c r="ABJ51" s="18"/>
      <c r="ABK51" s="18"/>
      <c r="ABL51" s="18"/>
      <c r="ABM51" s="18"/>
      <c r="ABN51" s="18"/>
      <c r="ABO51" s="18"/>
      <c r="ABP51" s="18"/>
      <c r="ABQ51" s="18"/>
      <c r="ABR51" s="18"/>
      <c r="ABS51" s="18"/>
      <c r="ABT51" s="18"/>
      <c r="ABU51" s="18"/>
      <c r="ABV51" s="18"/>
      <c r="ABW51" s="18"/>
      <c r="ABX51" s="18"/>
      <c r="ABY51" s="18"/>
      <c r="ABZ51" s="18"/>
      <c r="ACA51" s="18"/>
      <c r="ACB51" s="18"/>
      <c r="ACC51" s="18"/>
      <c r="ACD51" s="18"/>
      <c r="ACE51" s="18"/>
      <c r="ACF51" s="18"/>
      <c r="ACG51" s="18"/>
      <c r="ACH51" s="18"/>
      <c r="ACI51" s="18"/>
      <c r="ACJ51" s="18"/>
      <c r="ACK51" s="18"/>
      <c r="ACL51" s="18"/>
      <c r="ACM51" s="18"/>
      <c r="ACN51" s="18"/>
      <c r="ACO51" s="18"/>
      <c r="ACP51" s="18"/>
      <c r="ACQ51" s="18"/>
      <c r="ACR51" s="18"/>
      <c r="ACS51" s="18"/>
      <c r="ACT51" s="18"/>
      <c r="ACU51" s="18"/>
      <c r="ACV51" s="18"/>
      <c r="ACW51" s="18"/>
      <c r="ACX51" s="18"/>
      <c r="ACY51" s="18"/>
      <c r="ACZ51" s="18"/>
      <c r="ADA51" s="18"/>
      <c r="ADB51" s="18"/>
      <c r="ADC51" s="18"/>
      <c r="ADD51" s="18"/>
      <c r="ADE51" s="18"/>
      <c r="ADF51" s="18"/>
      <c r="ADG51" s="18"/>
      <c r="ADH51" s="18"/>
      <c r="ADI51" s="18"/>
      <c r="ADJ51" s="18"/>
      <c r="ADK51" s="18"/>
      <c r="ADL51" s="18"/>
      <c r="ADM51" s="18"/>
      <c r="ADN51" s="18"/>
      <c r="ADO51" s="18"/>
      <c r="ADP51" s="18"/>
      <c r="ADQ51" s="18"/>
      <c r="ADR51" s="18"/>
      <c r="ADS51" s="18"/>
      <c r="ADT51" s="18"/>
      <c r="ADU51" s="18"/>
      <c r="ADV51" s="18"/>
      <c r="ADW51" s="18"/>
      <c r="ADX51" s="18"/>
      <c r="ADY51" s="18"/>
      <c r="ADZ51" s="18"/>
      <c r="AEA51" s="18"/>
      <c r="AEB51" s="18"/>
      <c r="AEC51" s="18"/>
      <c r="AED51" s="18"/>
      <c r="AEE51" s="18"/>
      <c r="AEF51" s="18"/>
      <c r="AEG51" s="18"/>
      <c r="AEH51" s="18"/>
      <c r="AEI51" s="18"/>
      <c r="AEJ51" s="18"/>
      <c r="AEK51" s="18"/>
      <c r="AEL51" s="18"/>
      <c r="AEM51" s="18"/>
      <c r="AEN51" s="18"/>
      <c r="AEO51" s="18"/>
      <c r="AEP51" s="18"/>
      <c r="AEQ51" s="18"/>
      <c r="AER51" s="18"/>
      <c r="AES51" s="18"/>
      <c r="AET51" s="18"/>
      <c r="AEU51" s="18"/>
      <c r="AEV51" s="18"/>
      <c r="AEW51" s="18"/>
      <c r="AEX51" s="18"/>
      <c r="AEY51" s="18"/>
      <c r="AEZ51" s="18"/>
      <c r="AFA51" s="18"/>
      <c r="AFB51" s="18"/>
      <c r="AFC51" s="18"/>
      <c r="AFD51" s="18"/>
      <c r="AFE51" s="18"/>
      <c r="AFF51" s="18"/>
      <c r="AFG51" s="18"/>
      <c r="AFH51" s="18"/>
      <c r="AFI51" s="18"/>
      <c r="AFJ51" s="18"/>
      <c r="AFK51" s="18"/>
      <c r="AFL51" s="18"/>
      <c r="AFM51" s="18"/>
      <c r="AFN51" s="18"/>
      <c r="AFO51" s="18"/>
      <c r="AFP51" s="18"/>
      <c r="AFQ51" s="18"/>
      <c r="AFR51" s="18"/>
      <c r="AFS51" s="18"/>
      <c r="AFT51" s="18"/>
      <c r="AFU51" s="18"/>
      <c r="AFV51" s="18"/>
      <c r="AFW51" s="18"/>
      <c r="AFX51" s="18"/>
      <c r="AFY51" s="18"/>
      <c r="AFZ51" s="18"/>
      <c r="AGA51" s="18"/>
      <c r="AGB51" s="18"/>
      <c r="AGC51" s="18"/>
      <c r="AGD51" s="18"/>
      <c r="AGE51" s="18"/>
      <c r="AGF51" s="18"/>
      <c r="AGG51" s="18"/>
      <c r="AGH51" s="18"/>
      <c r="AGI51" s="18"/>
      <c r="AGJ51" s="18"/>
      <c r="AGK51" s="18"/>
      <c r="AGL51" s="18"/>
      <c r="AGM51" s="18"/>
      <c r="AGN51" s="18"/>
      <c r="AGO51" s="18"/>
      <c r="AGP51" s="18"/>
      <c r="AGQ51" s="18"/>
      <c r="AGR51" s="18"/>
      <c r="AGS51" s="18"/>
      <c r="AGT51" s="18"/>
      <c r="AGU51" s="18"/>
      <c r="AGV51" s="18"/>
      <c r="AGW51" s="18"/>
      <c r="AGX51" s="18"/>
      <c r="AGY51" s="18"/>
      <c r="AGZ51" s="18"/>
      <c r="AHA51" s="18"/>
      <c r="AHB51" s="18"/>
      <c r="AHC51" s="18"/>
      <c r="AHD51" s="18"/>
      <c r="AHE51" s="18"/>
      <c r="AHF51" s="18"/>
      <c r="AHG51" s="18"/>
      <c r="AHH51" s="18"/>
      <c r="AHI51" s="18"/>
      <c r="AHJ51" s="18"/>
      <c r="AHK51" s="18"/>
      <c r="AHL51" s="18"/>
      <c r="AHM51" s="18"/>
      <c r="AHN51" s="18"/>
      <c r="AHO51" s="18"/>
      <c r="AHP51" s="18"/>
      <c r="AHQ51" s="18"/>
      <c r="AHR51" s="18"/>
      <c r="AHS51" s="18"/>
      <c r="AHT51" s="18"/>
      <c r="AHU51" s="18"/>
      <c r="AHV51" s="18"/>
      <c r="AHW51" s="18"/>
      <c r="AHX51" s="18"/>
      <c r="AHY51" s="18"/>
      <c r="AHZ51" s="18"/>
      <c r="AIA51" s="18"/>
      <c r="AIB51" s="18"/>
      <c r="AIC51" s="18"/>
      <c r="AID51" s="18"/>
      <c r="AIE51" s="18"/>
      <c r="AIF51" s="18"/>
      <c r="AIG51" s="18"/>
      <c r="AIH51" s="18"/>
      <c r="AII51" s="18"/>
      <c r="AIJ51" s="18"/>
      <c r="AIK51" s="18"/>
      <c r="AIL51" s="18"/>
      <c r="AIM51" s="18"/>
      <c r="AIN51" s="18"/>
      <c r="AIO51" s="18"/>
      <c r="AIP51" s="18"/>
      <c r="AIQ51" s="18"/>
      <c r="AIR51" s="18"/>
      <c r="AIS51" s="18"/>
      <c r="AIT51" s="18"/>
      <c r="AIU51" s="18"/>
      <c r="AIV51" s="18"/>
      <c r="AIW51" s="18"/>
      <c r="AIX51" s="18"/>
      <c r="AIY51" s="18"/>
      <c r="AIZ51" s="18"/>
      <c r="AJA51" s="18"/>
      <c r="AJB51" s="18"/>
      <c r="AJC51" s="18"/>
      <c r="AJD51" s="18"/>
      <c r="AJE51" s="18"/>
      <c r="AJF51" s="18"/>
      <c r="AJG51" s="18"/>
      <c r="AJH51" s="18"/>
      <c r="AJI51" s="18"/>
      <c r="AJJ51" s="18"/>
      <c r="AJK51" s="18"/>
      <c r="AJL51" s="18"/>
      <c r="AJM51" s="18"/>
      <c r="AJN51" s="18"/>
      <c r="AJO51" s="18"/>
      <c r="AJP51" s="18"/>
      <c r="AJQ51" s="18"/>
      <c r="AJR51" s="18"/>
      <c r="AJS51" s="18"/>
      <c r="AJT51" s="18"/>
      <c r="AJU51" s="18"/>
      <c r="AJV51" s="18"/>
      <c r="AJW51" s="18"/>
      <c r="AJX51" s="18"/>
      <c r="AJY51" s="18"/>
      <c r="AJZ51" s="18"/>
      <c r="AKA51" s="18"/>
      <c r="AKB51" s="18"/>
      <c r="AKC51" s="18"/>
      <c r="AKD51" s="18"/>
      <c r="AKE51" s="18"/>
      <c r="AKF51" s="18"/>
      <c r="AKG51" s="18"/>
      <c r="AKH51" s="18"/>
      <c r="AKI51" s="18"/>
      <c r="AKJ51" s="18"/>
      <c r="AKK51" s="18"/>
      <c r="AKL51" s="18"/>
      <c r="AKM51" s="18"/>
      <c r="AKN51" s="18"/>
      <c r="AKO51" s="18"/>
      <c r="AKP51" s="18"/>
      <c r="AKQ51" s="18"/>
      <c r="AKR51" s="18"/>
      <c r="AKS51" s="18"/>
      <c r="AKT51" s="18"/>
      <c r="AKU51" s="18"/>
      <c r="AKV51" s="18"/>
      <c r="AKW51" s="18"/>
      <c r="AKX51" s="18"/>
      <c r="AKY51" s="18"/>
      <c r="AKZ51" s="18"/>
      <c r="ALA51" s="18"/>
      <c r="ALB51" s="18"/>
      <c r="ALC51" s="18"/>
      <c r="ALD51" s="18"/>
      <c r="ALE51" s="18"/>
      <c r="ALF51" s="18"/>
      <c r="ALG51" s="18"/>
      <c r="ALH51" s="18"/>
      <c r="ALI51" s="18"/>
      <c r="ALJ51" s="18"/>
      <c r="ALK51" s="18"/>
      <c r="ALL51" s="18"/>
      <c r="ALM51" s="18"/>
      <c r="ALN51" s="18"/>
      <c r="ALO51" s="18"/>
      <c r="ALP51" s="18"/>
      <c r="ALQ51" s="18"/>
      <c r="ALR51" s="18"/>
      <c r="ALS51" s="18"/>
      <c r="ALT51" s="18"/>
      <c r="ALU51" s="18"/>
      <c r="ALV51" s="18"/>
      <c r="ALW51" s="18"/>
      <c r="ALX51" s="18"/>
      <c r="ALY51" s="18"/>
      <c r="ALZ51" s="18"/>
      <c r="AMA51" s="18"/>
      <c r="AMB51" s="18"/>
      <c r="AMC51" s="18"/>
      <c r="AMD51" s="18"/>
    </row>
    <row r="52" spans="1:1018" s="17" customFormat="1" ht="38.25" x14ac:dyDescent="0.25">
      <c r="A52" s="60" t="s">
        <v>127</v>
      </c>
      <c r="B52" s="93" t="s">
        <v>136</v>
      </c>
      <c r="C52" s="90" t="s">
        <v>135</v>
      </c>
      <c r="D52" s="21" t="s">
        <v>32</v>
      </c>
      <c r="E52" s="4" t="s">
        <v>32</v>
      </c>
      <c r="F52" s="4" t="s">
        <v>32</v>
      </c>
      <c r="G52" s="29">
        <f t="shared" si="80"/>
        <v>1.3995605600000001</v>
      </c>
      <c r="H52" s="29">
        <f t="shared" si="81"/>
        <v>1.3995605600000001</v>
      </c>
      <c r="I52" s="29">
        <f t="shared" si="82"/>
        <v>0.81357325000000003</v>
      </c>
      <c r="J52" s="29">
        <v>0</v>
      </c>
      <c r="K52" s="29">
        <v>0</v>
      </c>
      <c r="L52" s="29">
        <v>0</v>
      </c>
      <c r="M52" s="29">
        <v>0.81357325000000003</v>
      </c>
      <c r="N52" s="29">
        <v>0</v>
      </c>
      <c r="O52" s="29">
        <v>0</v>
      </c>
      <c r="P52" s="31">
        <v>1.3995605600000001</v>
      </c>
      <c r="Q52" s="29">
        <v>0</v>
      </c>
      <c r="R52" s="29">
        <f t="shared" si="83"/>
        <v>0.58598731000000004</v>
      </c>
      <c r="S52" s="29" t="s">
        <v>32</v>
      </c>
      <c r="T52" s="29">
        <f t="shared" si="84"/>
        <v>-0.58598731000000004</v>
      </c>
      <c r="U52" s="31" t="s">
        <v>32</v>
      </c>
      <c r="V52" s="4" t="s">
        <v>32</v>
      </c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9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  <c r="VG52" s="18"/>
      <c r="VH52" s="18"/>
      <c r="VI52" s="18"/>
      <c r="VJ52" s="18"/>
      <c r="VK52" s="18"/>
      <c r="VL52" s="18"/>
      <c r="VM52" s="18"/>
      <c r="VN52" s="18"/>
      <c r="VO52" s="18"/>
      <c r="VP52" s="18"/>
      <c r="VQ52" s="18"/>
      <c r="VR52" s="18"/>
      <c r="VS52" s="18"/>
      <c r="VT52" s="18"/>
      <c r="VU52" s="18"/>
      <c r="VV52" s="18"/>
      <c r="VW52" s="18"/>
      <c r="VX52" s="18"/>
      <c r="VY52" s="18"/>
      <c r="VZ52" s="18"/>
      <c r="WA52" s="18"/>
      <c r="WB52" s="18"/>
      <c r="WC52" s="18"/>
      <c r="WD52" s="18"/>
      <c r="WE52" s="18"/>
      <c r="WF52" s="18"/>
      <c r="WG52" s="18"/>
      <c r="WH52" s="18"/>
      <c r="WI52" s="18"/>
      <c r="WJ52" s="18"/>
      <c r="WK52" s="18"/>
      <c r="WL52" s="18"/>
      <c r="WM52" s="18"/>
      <c r="WN52" s="18"/>
      <c r="WO52" s="18"/>
      <c r="WP52" s="18"/>
      <c r="WQ52" s="18"/>
      <c r="WR52" s="18"/>
      <c r="WS52" s="18"/>
      <c r="WT52" s="18"/>
      <c r="WU52" s="18"/>
      <c r="WV52" s="18"/>
      <c r="WW52" s="18"/>
      <c r="WX52" s="18"/>
      <c r="WY52" s="18"/>
      <c r="WZ52" s="18"/>
      <c r="XA52" s="18"/>
      <c r="XB52" s="18"/>
      <c r="XC52" s="18"/>
      <c r="XD52" s="18"/>
      <c r="XE52" s="18"/>
      <c r="XF52" s="18"/>
      <c r="XG52" s="18"/>
      <c r="XH52" s="18"/>
      <c r="XI52" s="18"/>
      <c r="XJ52" s="18"/>
      <c r="XK52" s="18"/>
      <c r="XL52" s="18"/>
      <c r="XM52" s="18"/>
      <c r="XN52" s="18"/>
      <c r="XO52" s="18"/>
      <c r="XP52" s="18"/>
      <c r="XQ52" s="18"/>
      <c r="XR52" s="18"/>
      <c r="XS52" s="18"/>
      <c r="XT52" s="18"/>
      <c r="XU52" s="18"/>
      <c r="XV52" s="18"/>
      <c r="XW52" s="18"/>
      <c r="XX52" s="18"/>
      <c r="XY52" s="18"/>
      <c r="XZ52" s="18"/>
      <c r="YA52" s="18"/>
      <c r="YB52" s="18"/>
      <c r="YC52" s="18"/>
      <c r="YD52" s="18"/>
      <c r="YE52" s="18"/>
      <c r="YF52" s="18"/>
      <c r="YG52" s="18"/>
      <c r="YH52" s="18"/>
      <c r="YI52" s="18"/>
      <c r="YJ52" s="18"/>
      <c r="YK52" s="18"/>
      <c r="YL52" s="18"/>
      <c r="YM52" s="18"/>
      <c r="YN52" s="18"/>
      <c r="YO52" s="18"/>
      <c r="YP52" s="18"/>
      <c r="YQ52" s="18"/>
      <c r="YR52" s="18"/>
      <c r="YS52" s="18"/>
      <c r="YT52" s="18"/>
      <c r="YU52" s="18"/>
      <c r="YV52" s="18"/>
      <c r="YW52" s="18"/>
      <c r="YX52" s="18"/>
      <c r="YY52" s="18"/>
      <c r="YZ52" s="18"/>
      <c r="ZA52" s="18"/>
      <c r="ZB52" s="18"/>
      <c r="ZC52" s="18"/>
      <c r="ZD52" s="18"/>
      <c r="ZE52" s="18"/>
      <c r="ZF52" s="18"/>
      <c r="ZG52" s="18"/>
      <c r="ZH52" s="18"/>
      <c r="ZI52" s="18"/>
      <c r="ZJ52" s="18"/>
      <c r="ZK52" s="18"/>
      <c r="ZL52" s="18"/>
      <c r="ZM52" s="18"/>
      <c r="ZN52" s="18"/>
      <c r="ZO52" s="18"/>
      <c r="ZP52" s="18"/>
      <c r="ZQ52" s="18"/>
      <c r="ZR52" s="18"/>
      <c r="ZS52" s="18"/>
      <c r="ZT52" s="18"/>
      <c r="ZU52" s="18"/>
      <c r="ZV52" s="18"/>
      <c r="ZW52" s="18"/>
      <c r="ZX52" s="18"/>
      <c r="ZY52" s="18"/>
      <c r="ZZ52" s="18"/>
      <c r="AAA52" s="18"/>
      <c r="AAB52" s="18"/>
      <c r="AAC52" s="18"/>
      <c r="AAD52" s="18"/>
      <c r="AAE52" s="18"/>
      <c r="AAF52" s="18"/>
      <c r="AAG52" s="18"/>
      <c r="AAH52" s="18"/>
      <c r="AAI52" s="18"/>
      <c r="AAJ52" s="18"/>
      <c r="AAK52" s="18"/>
      <c r="AAL52" s="18"/>
      <c r="AAM52" s="18"/>
      <c r="AAN52" s="18"/>
      <c r="AAO52" s="18"/>
      <c r="AAP52" s="18"/>
      <c r="AAQ52" s="18"/>
      <c r="AAR52" s="18"/>
      <c r="AAS52" s="18"/>
      <c r="AAT52" s="18"/>
      <c r="AAU52" s="18"/>
      <c r="AAV52" s="18"/>
      <c r="AAW52" s="18"/>
      <c r="AAX52" s="18"/>
      <c r="AAY52" s="18"/>
      <c r="AAZ52" s="18"/>
      <c r="ABA52" s="18"/>
      <c r="ABB52" s="18"/>
      <c r="ABC52" s="18"/>
      <c r="ABD52" s="18"/>
      <c r="ABE52" s="18"/>
      <c r="ABF52" s="18"/>
      <c r="ABG52" s="18"/>
      <c r="ABH52" s="18"/>
      <c r="ABI52" s="18"/>
      <c r="ABJ52" s="18"/>
      <c r="ABK52" s="18"/>
      <c r="ABL52" s="18"/>
      <c r="ABM52" s="18"/>
      <c r="ABN52" s="18"/>
      <c r="ABO52" s="18"/>
      <c r="ABP52" s="18"/>
      <c r="ABQ52" s="18"/>
      <c r="ABR52" s="18"/>
      <c r="ABS52" s="18"/>
      <c r="ABT52" s="18"/>
      <c r="ABU52" s="18"/>
      <c r="ABV52" s="18"/>
      <c r="ABW52" s="18"/>
      <c r="ABX52" s="18"/>
      <c r="ABY52" s="18"/>
      <c r="ABZ52" s="18"/>
      <c r="ACA52" s="18"/>
      <c r="ACB52" s="18"/>
      <c r="ACC52" s="18"/>
      <c r="ACD52" s="18"/>
      <c r="ACE52" s="18"/>
      <c r="ACF52" s="18"/>
      <c r="ACG52" s="18"/>
      <c r="ACH52" s="18"/>
      <c r="ACI52" s="18"/>
      <c r="ACJ52" s="18"/>
      <c r="ACK52" s="18"/>
      <c r="ACL52" s="18"/>
      <c r="ACM52" s="18"/>
      <c r="ACN52" s="18"/>
      <c r="ACO52" s="18"/>
      <c r="ACP52" s="18"/>
      <c r="ACQ52" s="18"/>
      <c r="ACR52" s="18"/>
      <c r="ACS52" s="18"/>
      <c r="ACT52" s="18"/>
      <c r="ACU52" s="18"/>
      <c r="ACV52" s="18"/>
      <c r="ACW52" s="18"/>
      <c r="ACX52" s="18"/>
      <c r="ACY52" s="18"/>
      <c r="ACZ52" s="18"/>
      <c r="ADA52" s="18"/>
      <c r="ADB52" s="18"/>
      <c r="ADC52" s="18"/>
      <c r="ADD52" s="18"/>
      <c r="ADE52" s="18"/>
      <c r="ADF52" s="18"/>
      <c r="ADG52" s="18"/>
      <c r="ADH52" s="18"/>
      <c r="ADI52" s="18"/>
      <c r="ADJ52" s="18"/>
      <c r="ADK52" s="18"/>
      <c r="ADL52" s="18"/>
      <c r="ADM52" s="18"/>
      <c r="ADN52" s="18"/>
      <c r="ADO52" s="18"/>
      <c r="ADP52" s="18"/>
      <c r="ADQ52" s="18"/>
      <c r="ADR52" s="18"/>
      <c r="ADS52" s="18"/>
      <c r="ADT52" s="18"/>
      <c r="ADU52" s="18"/>
      <c r="ADV52" s="18"/>
      <c r="ADW52" s="18"/>
      <c r="ADX52" s="18"/>
      <c r="ADY52" s="18"/>
      <c r="ADZ52" s="18"/>
      <c r="AEA52" s="18"/>
      <c r="AEB52" s="18"/>
      <c r="AEC52" s="18"/>
      <c r="AED52" s="18"/>
      <c r="AEE52" s="18"/>
      <c r="AEF52" s="18"/>
      <c r="AEG52" s="18"/>
      <c r="AEH52" s="18"/>
      <c r="AEI52" s="18"/>
      <c r="AEJ52" s="18"/>
      <c r="AEK52" s="18"/>
      <c r="AEL52" s="18"/>
      <c r="AEM52" s="18"/>
      <c r="AEN52" s="18"/>
      <c r="AEO52" s="18"/>
      <c r="AEP52" s="18"/>
      <c r="AEQ52" s="18"/>
      <c r="AER52" s="18"/>
      <c r="AES52" s="18"/>
      <c r="AET52" s="18"/>
      <c r="AEU52" s="18"/>
      <c r="AEV52" s="18"/>
      <c r="AEW52" s="18"/>
      <c r="AEX52" s="18"/>
      <c r="AEY52" s="18"/>
      <c r="AEZ52" s="18"/>
      <c r="AFA52" s="18"/>
      <c r="AFB52" s="18"/>
      <c r="AFC52" s="18"/>
      <c r="AFD52" s="18"/>
      <c r="AFE52" s="18"/>
      <c r="AFF52" s="18"/>
      <c r="AFG52" s="18"/>
      <c r="AFH52" s="18"/>
      <c r="AFI52" s="18"/>
      <c r="AFJ52" s="18"/>
      <c r="AFK52" s="18"/>
      <c r="AFL52" s="18"/>
      <c r="AFM52" s="18"/>
      <c r="AFN52" s="18"/>
      <c r="AFO52" s="18"/>
      <c r="AFP52" s="18"/>
      <c r="AFQ52" s="18"/>
      <c r="AFR52" s="18"/>
      <c r="AFS52" s="18"/>
      <c r="AFT52" s="18"/>
      <c r="AFU52" s="18"/>
      <c r="AFV52" s="18"/>
      <c r="AFW52" s="18"/>
      <c r="AFX52" s="18"/>
      <c r="AFY52" s="18"/>
      <c r="AFZ52" s="18"/>
      <c r="AGA52" s="18"/>
      <c r="AGB52" s="18"/>
      <c r="AGC52" s="18"/>
      <c r="AGD52" s="18"/>
      <c r="AGE52" s="18"/>
      <c r="AGF52" s="18"/>
      <c r="AGG52" s="18"/>
      <c r="AGH52" s="18"/>
      <c r="AGI52" s="18"/>
      <c r="AGJ52" s="18"/>
      <c r="AGK52" s="18"/>
      <c r="AGL52" s="18"/>
      <c r="AGM52" s="18"/>
      <c r="AGN52" s="18"/>
      <c r="AGO52" s="18"/>
      <c r="AGP52" s="18"/>
      <c r="AGQ52" s="18"/>
      <c r="AGR52" s="18"/>
      <c r="AGS52" s="18"/>
      <c r="AGT52" s="18"/>
      <c r="AGU52" s="18"/>
      <c r="AGV52" s="18"/>
      <c r="AGW52" s="18"/>
      <c r="AGX52" s="18"/>
      <c r="AGY52" s="18"/>
      <c r="AGZ52" s="18"/>
      <c r="AHA52" s="18"/>
      <c r="AHB52" s="18"/>
      <c r="AHC52" s="18"/>
      <c r="AHD52" s="18"/>
      <c r="AHE52" s="18"/>
      <c r="AHF52" s="18"/>
      <c r="AHG52" s="18"/>
      <c r="AHH52" s="18"/>
      <c r="AHI52" s="18"/>
      <c r="AHJ52" s="18"/>
      <c r="AHK52" s="18"/>
      <c r="AHL52" s="18"/>
      <c r="AHM52" s="18"/>
      <c r="AHN52" s="18"/>
      <c r="AHO52" s="18"/>
      <c r="AHP52" s="18"/>
      <c r="AHQ52" s="18"/>
      <c r="AHR52" s="18"/>
      <c r="AHS52" s="18"/>
      <c r="AHT52" s="18"/>
      <c r="AHU52" s="18"/>
      <c r="AHV52" s="18"/>
      <c r="AHW52" s="18"/>
      <c r="AHX52" s="18"/>
      <c r="AHY52" s="18"/>
      <c r="AHZ52" s="18"/>
      <c r="AIA52" s="18"/>
      <c r="AIB52" s="18"/>
      <c r="AIC52" s="18"/>
      <c r="AID52" s="18"/>
      <c r="AIE52" s="18"/>
      <c r="AIF52" s="18"/>
      <c r="AIG52" s="18"/>
      <c r="AIH52" s="18"/>
      <c r="AII52" s="18"/>
      <c r="AIJ52" s="18"/>
      <c r="AIK52" s="18"/>
      <c r="AIL52" s="18"/>
      <c r="AIM52" s="18"/>
      <c r="AIN52" s="18"/>
      <c r="AIO52" s="18"/>
      <c r="AIP52" s="18"/>
      <c r="AIQ52" s="18"/>
      <c r="AIR52" s="18"/>
      <c r="AIS52" s="18"/>
      <c r="AIT52" s="18"/>
      <c r="AIU52" s="18"/>
      <c r="AIV52" s="18"/>
      <c r="AIW52" s="18"/>
      <c r="AIX52" s="18"/>
      <c r="AIY52" s="18"/>
      <c r="AIZ52" s="18"/>
      <c r="AJA52" s="18"/>
      <c r="AJB52" s="18"/>
      <c r="AJC52" s="18"/>
      <c r="AJD52" s="18"/>
      <c r="AJE52" s="18"/>
      <c r="AJF52" s="18"/>
      <c r="AJG52" s="18"/>
      <c r="AJH52" s="18"/>
      <c r="AJI52" s="18"/>
      <c r="AJJ52" s="18"/>
      <c r="AJK52" s="18"/>
      <c r="AJL52" s="18"/>
      <c r="AJM52" s="18"/>
      <c r="AJN52" s="18"/>
      <c r="AJO52" s="18"/>
      <c r="AJP52" s="18"/>
      <c r="AJQ52" s="18"/>
      <c r="AJR52" s="18"/>
      <c r="AJS52" s="18"/>
      <c r="AJT52" s="18"/>
      <c r="AJU52" s="18"/>
      <c r="AJV52" s="18"/>
      <c r="AJW52" s="18"/>
      <c r="AJX52" s="18"/>
      <c r="AJY52" s="18"/>
      <c r="AJZ52" s="18"/>
      <c r="AKA52" s="18"/>
      <c r="AKB52" s="18"/>
      <c r="AKC52" s="18"/>
      <c r="AKD52" s="18"/>
      <c r="AKE52" s="18"/>
      <c r="AKF52" s="18"/>
      <c r="AKG52" s="18"/>
      <c r="AKH52" s="18"/>
      <c r="AKI52" s="18"/>
      <c r="AKJ52" s="18"/>
      <c r="AKK52" s="18"/>
      <c r="AKL52" s="18"/>
      <c r="AKM52" s="18"/>
      <c r="AKN52" s="18"/>
      <c r="AKO52" s="18"/>
      <c r="AKP52" s="18"/>
      <c r="AKQ52" s="18"/>
      <c r="AKR52" s="18"/>
      <c r="AKS52" s="18"/>
      <c r="AKT52" s="18"/>
      <c r="AKU52" s="18"/>
      <c r="AKV52" s="18"/>
      <c r="AKW52" s="18"/>
      <c r="AKX52" s="18"/>
      <c r="AKY52" s="18"/>
      <c r="AKZ52" s="18"/>
      <c r="ALA52" s="18"/>
      <c r="ALB52" s="18"/>
      <c r="ALC52" s="18"/>
      <c r="ALD52" s="18"/>
      <c r="ALE52" s="18"/>
      <c r="ALF52" s="18"/>
      <c r="ALG52" s="18"/>
      <c r="ALH52" s="18"/>
      <c r="ALI52" s="18"/>
      <c r="ALJ52" s="18"/>
      <c r="ALK52" s="18"/>
      <c r="ALL52" s="18"/>
      <c r="ALM52" s="18"/>
      <c r="ALN52" s="18"/>
      <c r="ALO52" s="18"/>
      <c r="ALP52" s="18"/>
      <c r="ALQ52" s="18"/>
      <c r="ALR52" s="18"/>
      <c r="ALS52" s="18"/>
      <c r="ALT52" s="18"/>
      <c r="ALU52" s="18"/>
      <c r="ALV52" s="18"/>
      <c r="ALW52" s="18"/>
      <c r="ALX52" s="18"/>
      <c r="ALY52" s="18"/>
      <c r="ALZ52" s="18"/>
      <c r="AMA52" s="18"/>
      <c r="AMB52" s="18"/>
      <c r="AMC52" s="18"/>
      <c r="AMD52" s="18"/>
    </row>
    <row r="53" spans="1:1018" s="17" customFormat="1" ht="25.5" x14ac:dyDescent="0.25">
      <c r="A53" s="60" t="s">
        <v>127</v>
      </c>
      <c r="B53" s="93" t="s">
        <v>138</v>
      </c>
      <c r="C53" s="90" t="s">
        <v>137</v>
      </c>
      <c r="D53" s="21" t="s">
        <v>32</v>
      </c>
      <c r="E53" s="4" t="s">
        <v>32</v>
      </c>
      <c r="F53" s="4" t="s">
        <v>32</v>
      </c>
      <c r="G53" s="29">
        <f t="shared" si="80"/>
        <v>0.56590004999999999</v>
      </c>
      <c r="H53" s="29">
        <f t="shared" si="81"/>
        <v>0.56590004999999999</v>
      </c>
      <c r="I53" s="29">
        <f t="shared" si="82"/>
        <v>0.33401507000000003</v>
      </c>
      <c r="J53" s="29">
        <v>0</v>
      </c>
      <c r="K53" s="29">
        <v>0</v>
      </c>
      <c r="L53" s="29">
        <v>0</v>
      </c>
      <c r="M53" s="29">
        <v>0.33401507000000003</v>
      </c>
      <c r="N53" s="29">
        <v>0</v>
      </c>
      <c r="O53" s="29">
        <v>0</v>
      </c>
      <c r="P53" s="31">
        <v>0.56590004999999999</v>
      </c>
      <c r="Q53" s="29">
        <v>0</v>
      </c>
      <c r="R53" s="29">
        <f t="shared" si="83"/>
        <v>0.23188497999999996</v>
      </c>
      <c r="S53" s="29" t="s">
        <v>32</v>
      </c>
      <c r="T53" s="29">
        <f t="shared" si="84"/>
        <v>-0.23188497999999996</v>
      </c>
      <c r="U53" s="31" t="s">
        <v>32</v>
      </c>
      <c r="V53" s="4" t="s">
        <v>32</v>
      </c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9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  <c r="VG53" s="18"/>
      <c r="VH53" s="18"/>
      <c r="VI53" s="18"/>
      <c r="VJ53" s="18"/>
      <c r="VK53" s="18"/>
      <c r="VL53" s="18"/>
      <c r="VM53" s="18"/>
      <c r="VN53" s="18"/>
      <c r="VO53" s="18"/>
      <c r="VP53" s="18"/>
      <c r="VQ53" s="18"/>
      <c r="VR53" s="18"/>
      <c r="VS53" s="18"/>
      <c r="VT53" s="18"/>
      <c r="VU53" s="18"/>
      <c r="VV53" s="18"/>
      <c r="VW53" s="18"/>
      <c r="VX53" s="18"/>
      <c r="VY53" s="18"/>
      <c r="VZ53" s="18"/>
      <c r="WA53" s="18"/>
      <c r="WB53" s="18"/>
      <c r="WC53" s="18"/>
      <c r="WD53" s="18"/>
      <c r="WE53" s="18"/>
      <c r="WF53" s="18"/>
      <c r="WG53" s="18"/>
      <c r="WH53" s="18"/>
      <c r="WI53" s="18"/>
      <c r="WJ53" s="18"/>
      <c r="WK53" s="18"/>
      <c r="WL53" s="18"/>
      <c r="WM53" s="18"/>
      <c r="WN53" s="18"/>
      <c r="WO53" s="18"/>
      <c r="WP53" s="18"/>
      <c r="WQ53" s="18"/>
      <c r="WR53" s="18"/>
      <c r="WS53" s="18"/>
      <c r="WT53" s="18"/>
      <c r="WU53" s="18"/>
      <c r="WV53" s="18"/>
      <c r="WW53" s="18"/>
      <c r="WX53" s="18"/>
      <c r="WY53" s="18"/>
      <c r="WZ53" s="18"/>
      <c r="XA53" s="18"/>
      <c r="XB53" s="18"/>
      <c r="XC53" s="18"/>
      <c r="XD53" s="18"/>
      <c r="XE53" s="18"/>
      <c r="XF53" s="18"/>
      <c r="XG53" s="18"/>
      <c r="XH53" s="18"/>
      <c r="XI53" s="18"/>
      <c r="XJ53" s="18"/>
      <c r="XK53" s="18"/>
      <c r="XL53" s="18"/>
      <c r="XM53" s="18"/>
      <c r="XN53" s="18"/>
      <c r="XO53" s="18"/>
      <c r="XP53" s="18"/>
      <c r="XQ53" s="18"/>
      <c r="XR53" s="18"/>
      <c r="XS53" s="18"/>
      <c r="XT53" s="18"/>
      <c r="XU53" s="18"/>
      <c r="XV53" s="18"/>
      <c r="XW53" s="18"/>
      <c r="XX53" s="18"/>
      <c r="XY53" s="18"/>
      <c r="XZ53" s="18"/>
      <c r="YA53" s="18"/>
      <c r="YB53" s="18"/>
      <c r="YC53" s="18"/>
      <c r="YD53" s="18"/>
      <c r="YE53" s="18"/>
      <c r="YF53" s="18"/>
      <c r="YG53" s="18"/>
      <c r="YH53" s="18"/>
      <c r="YI53" s="18"/>
      <c r="YJ53" s="18"/>
      <c r="YK53" s="18"/>
      <c r="YL53" s="18"/>
      <c r="YM53" s="18"/>
      <c r="YN53" s="18"/>
      <c r="YO53" s="18"/>
      <c r="YP53" s="18"/>
      <c r="YQ53" s="18"/>
      <c r="YR53" s="18"/>
      <c r="YS53" s="18"/>
      <c r="YT53" s="18"/>
      <c r="YU53" s="18"/>
      <c r="YV53" s="18"/>
      <c r="YW53" s="18"/>
      <c r="YX53" s="18"/>
      <c r="YY53" s="18"/>
      <c r="YZ53" s="18"/>
      <c r="ZA53" s="18"/>
      <c r="ZB53" s="18"/>
      <c r="ZC53" s="18"/>
      <c r="ZD53" s="18"/>
      <c r="ZE53" s="18"/>
      <c r="ZF53" s="18"/>
      <c r="ZG53" s="18"/>
      <c r="ZH53" s="18"/>
      <c r="ZI53" s="18"/>
      <c r="ZJ53" s="18"/>
      <c r="ZK53" s="18"/>
      <c r="ZL53" s="18"/>
      <c r="ZM53" s="18"/>
      <c r="ZN53" s="18"/>
      <c r="ZO53" s="18"/>
      <c r="ZP53" s="18"/>
      <c r="ZQ53" s="18"/>
      <c r="ZR53" s="18"/>
      <c r="ZS53" s="18"/>
      <c r="ZT53" s="18"/>
      <c r="ZU53" s="18"/>
      <c r="ZV53" s="18"/>
      <c r="ZW53" s="18"/>
      <c r="ZX53" s="18"/>
      <c r="ZY53" s="18"/>
      <c r="ZZ53" s="18"/>
      <c r="AAA53" s="18"/>
      <c r="AAB53" s="18"/>
      <c r="AAC53" s="18"/>
      <c r="AAD53" s="18"/>
      <c r="AAE53" s="18"/>
      <c r="AAF53" s="18"/>
      <c r="AAG53" s="18"/>
      <c r="AAH53" s="18"/>
      <c r="AAI53" s="18"/>
      <c r="AAJ53" s="18"/>
      <c r="AAK53" s="18"/>
      <c r="AAL53" s="18"/>
      <c r="AAM53" s="18"/>
      <c r="AAN53" s="18"/>
      <c r="AAO53" s="18"/>
      <c r="AAP53" s="18"/>
      <c r="AAQ53" s="18"/>
      <c r="AAR53" s="18"/>
      <c r="AAS53" s="18"/>
      <c r="AAT53" s="18"/>
      <c r="AAU53" s="18"/>
      <c r="AAV53" s="18"/>
      <c r="AAW53" s="18"/>
      <c r="AAX53" s="18"/>
      <c r="AAY53" s="18"/>
      <c r="AAZ53" s="18"/>
      <c r="ABA53" s="18"/>
      <c r="ABB53" s="18"/>
      <c r="ABC53" s="18"/>
      <c r="ABD53" s="18"/>
      <c r="ABE53" s="18"/>
      <c r="ABF53" s="18"/>
      <c r="ABG53" s="18"/>
      <c r="ABH53" s="18"/>
      <c r="ABI53" s="18"/>
      <c r="ABJ53" s="18"/>
      <c r="ABK53" s="18"/>
      <c r="ABL53" s="18"/>
      <c r="ABM53" s="18"/>
      <c r="ABN53" s="18"/>
      <c r="ABO53" s="18"/>
      <c r="ABP53" s="18"/>
      <c r="ABQ53" s="18"/>
      <c r="ABR53" s="18"/>
      <c r="ABS53" s="18"/>
      <c r="ABT53" s="18"/>
      <c r="ABU53" s="18"/>
      <c r="ABV53" s="18"/>
      <c r="ABW53" s="18"/>
      <c r="ABX53" s="18"/>
      <c r="ABY53" s="18"/>
      <c r="ABZ53" s="18"/>
      <c r="ACA53" s="18"/>
      <c r="ACB53" s="18"/>
      <c r="ACC53" s="18"/>
      <c r="ACD53" s="18"/>
      <c r="ACE53" s="18"/>
      <c r="ACF53" s="18"/>
      <c r="ACG53" s="18"/>
      <c r="ACH53" s="18"/>
      <c r="ACI53" s="18"/>
      <c r="ACJ53" s="18"/>
      <c r="ACK53" s="18"/>
      <c r="ACL53" s="18"/>
      <c r="ACM53" s="18"/>
      <c r="ACN53" s="18"/>
      <c r="ACO53" s="18"/>
      <c r="ACP53" s="18"/>
      <c r="ACQ53" s="18"/>
      <c r="ACR53" s="18"/>
      <c r="ACS53" s="18"/>
      <c r="ACT53" s="18"/>
      <c r="ACU53" s="18"/>
      <c r="ACV53" s="18"/>
      <c r="ACW53" s="18"/>
      <c r="ACX53" s="18"/>
      <c r="ACY53" s="18"/>
      <c r="ACZ53" s="18"/>
      <c r="ADA53" s="18"/>
      <c r="ADB53" s="18"/>
      <c r="ADC53" s="18"/>
      <c r="ADD53" s="18"/>
      <c r="ADE53" s="18"/>
      <c r="ADF53" s="18"/>
      <c r="ADG53" s="18"/>
      <c r="ADH53" s="18"/>
      <c r="ADI53" s="18"/>
      <c r="ADJ53" s="18"/>
      <c r="ADK53" s="18"/>
      <c r="ADL53" s="18"/>
      <c r="ADM53" s="18"/>
      <c r="ADN53" s="18"/>
      <c r="ADO53" s="18"/>
      <c r="ADP53" s="18"/>
      <c r="ADQ53" s="18"/>
      <c r="ADR53" s="18"/>
      <c r="ADS53" s="18"/>
      <c r="ADT53" s="18"/>
      <c r="ADU53" s="18"/>
      <c r="ADV53" s="18"/>
      <c r="ADW53" s="18"/>
      <c r="ADX53" s="18"/>
      <c r="ADY53" s="18"/>
      <c r="ADZ53" s="18"/>
      <c r="AEA53" s="18"/>
      <c r="AEB53" s="18"/>
      <c r="AEC53" s="18"/>
      <c r="AED53" s="18"/>
      <c r="AEE53" s="18"/>
      <c r="AEF53" s="18"/>
      <c r="AEG53" s="18"/>
      <c r="AEH53" s="18"/>
      <c r="AEI53" s="18"/>
      <c r="AEJ53" s="18"/>
      <c r="AEK53" s="18"/>
      <c r="AEL53" s="18"/>
      <c r="AEM53" s="18"/>
      <c r="AEN53" s="18"/>
      <c r="AEO53" s="18"/>
      <c r="AEP53" s="18"/>
      <c r="AEQ53" s="18"/>
      <c r="AER53" s="18"/>
      <c r="AES53" s="18"/>
      <c r="AET53" s="18"/>
      <c r="AEU53" s="18"/>
      <c r="AEV53" s="18"/>
      <c r="AEW53" s="18"/>
      <c r="AEX53" s="18"/>
      <c r="AEY53" s="18"/>
      <c r="AEZ53" s="18"/>
      <c r="AFA53" s="18"/>
      <c r="AFB53" s="18"/>
      <c r="AFC53" s="18"/>
      <c r="AFD53" s="18"/>
      <c r="AFE53" s="18"/>
      <c r="AFF53" s="18"/>
      <c r="AFG53" s="18"/>
      <c r="AFH53" s="18"/>
      <c r="AFI53" s="18"/>
      <c r="AFJ53" s="18"/>
      <c r="AFK53" s="18"/>
      <c r="AFL53" s="18"/>
      <c r="AFM53" s="18"/>
      <c r="AFN53" s="18"/>
      <c r="AFO53" s="18"/>
      <c r="AFP53" s="18"/>
      <c r="AFQ53" s="18"/>
      <c r="AFR53" s="18"/>
      <c r="AFS53" s="18"/>
      <c r="AFT53" s="18"/>
      <c r="AFU53" s="18"/>
      <c r="AFV53" s="18"/>
      <c r="AFW53" s="18"/>
      <c r="AFX53" s="18"/>
      <c r="AFY53" s="18"/>
      <c r="AFZ53" s="18"/>
      <c r="AGA53" s="18"/>
      <c r="AGB53" s="18"/>
      <c r="AGC53" s="18"/>
      <c r="AGD53" s="18"/>
      <c r="AGE53" s="18"/>
      <c r="AGF53" s="18"/>
      <c r="AGG53" s="18"/>
      <c r="AGH53" s="18"/>
      <c r="AGI53" s="18"/>
      <c r="AGJ53" s="18"/>
      <c r="AGK53" s="18"/>
      <c r="AGL53" s="18"/>
      <c r="AGM53" s="18"/>
      <c r="AGN53" s="18"/>
      <c r="AGO53" s="18"/>
      <c r="AGP53" s="18"/>
      <c r="AGQ53" s="18"/>
      <c r="AGR53" s="18"/>
      <c r="AGS53" s="18"/>
      <c r="AGT53" s="18"/>
      <c r="AGU53" s="18"/>
      <c r="AGV53" s="18"/>
      <c r="AGW53" s="18"/>
      <c r="AGX53" s="18"/>
      <c r="AGY53" s="18"/>
      <c r="AGZ53" s="18"/>
      <c r="AHA53" s="18"/>
      <c r="AHB53" s="18"/>
      <c r="AHC53" s="18"/>
      <c r="AHD53" s="18"/>
      <c r="AHE53" s="18"/>
      <c r="AHF53" s="18"/>
      <c r="AHG53" s="18"/>
      <c r="AHH53" s="18"/>
      <c r="AHI53" s="18"/>
      <c r="AHJ53" s="18"/>
      <c r="AHK53" s="18"/>
      <c r="AHL53" s="18"/>
      <c r="AHM53" s="18"/>
      <c r="AHN53" s="18"/>
      <c r="AHO53" s="18"/>
      <c r="AHP53" s="18"/>
      <c r="AHQ53" s="18"/>
      <c r="AHR53" s="18"/>
      <c r="AHS53" s="18"/>
      <c r="AHT53" s="18"/>
      <c r="AHU53" s="18"/>
      <c r="AHV53" s="18"/>
      <c r="AHW53" s="18"/>
      <c r="AHX53" s="18"/>
      <c r="AHY53" s="18"/>
      <c r="AHZ53" s="18"/>
      <c r="AIA53" s="18"/>
      <c r="AIB53" s="18"/>
      <c r="AIC53" s="18"/>
      <c r="AID53" s="18"/>
      <c r="AIE53" s="18"/>
      <c r="AIF53" s="18"/>
      <c r="AIG53" s="18"/>
      <c r="AIH53" s="18"/>
      <c r="AII53" s="18"/>
      <c r="AIJ53" s="18"/>
      <c r="AIK53" s="18"/>
      <c r="AIL53" s="18"/>
      <c r="AIM53" s="18"/>
      <c r="AIN53" s="18"/>
      <c r="AIO53" s="18"/>
      <c r="AIP53" s="18"/>
      <c r="AIQ53" s="18"/>
      <c r="AIR53" s="18"/>
      <c r="AIS53" s="18"/>
      <c r="AIT53" s="18"/>
      <c r="AIU53" s="18"/>
      <c r="AIV53" s="18"/>
      <c r="AIW53" s="18"/>
      <c r="AIX53" s="18"/>
      <c r="AIY53" s="18"/>
      <c r="AIZ53" s="18"/>
      <c r="AJA53" s="18"/>
      <c r="AJB53" s="18"/>
      <c r="AJC53" s="18"/>
      <c r="AJD53" s="18"/>
      <c r="AJE53" s="18"/>
      <c r="AJF53" s="18"/>
      <c r="AJG53" s="18"/>
      <c r="AJH53" s="18"/>
      <c r="AJI53" s="18"/>
      <c r="AJJ53" s="18"/>
      <c r="AJK53" s="18"/>
      <c r="AJL53" s="18"/>
      <c r="AJM53" s="18"/>
      <c r="AJN53" s="18"/>
      <c r="AJO53" s="18"/>
      <c r="AJP53" s="18"/>
      <c r="AJQ53" s="18"/>
      <c r="AJR53" s="18"/>
      <c r="AJS53" s="18"/>
      <c r="AJT53" s="18"/>
      <c r="AJU53" s="18"/>
      <c r="AJV53" s="18"/>
      <c r="AJW53" s="18"/>
      <c r="AJX53" s="18"/>
      <c r="AJY53" s="18"/>
      <c r="AJZ53" s="18"/>
      <c r="AKA53" s="18"/>
      <c r="AKB53" s="18"/>
      <c r="AKC53" s="18"/>
      <c r="AKD53" s="18"/>
      <c r="AKE53" s="18"/>
      <c r="AKF53" s="18"/>
      <c r="AKG53" s="18"/>
      <c r="AKH53" s="18"/>
      <c r="AKI53" s="18"/>
      <c r="AKJ53" s="18"/>
      <c r="AKK53" s="18"/>
      <c r="AKL53" s="18"/>
      <c r="AKM53" s="18"/>
      <c r="AKN53" s="18"/>
      <c r="AKO53" s="18"/>
      <c r="AKP53" s="18"/>
      <c r="AKQ53" s="18"/>
      <c r="AKR53" s="18"/>
      <c r="AKS53" s="18"/>
      <c r="AKT53" s="18"/>
      <c r="AKU53" s="18"/>
      <c r="AKV53" s="18"/>
      <c r="AKW53" s="18"/>
      <c r="AKX53" s="18"/>
      <c r="AKY53" s="18"/>
      <c r="AKZ53" s="18"/>
      <c r="ALA53" s="18"/>
      <c r="ALB53" s="18"/>
      <c r="ALC53" s="18"/>
      <c r="ALD53" s="18"/>
      <c r="ALE53" s="18"/>
      <c r="ALF53" s="18"/>
      <c r="ALG53" s="18"/>
      <c r="ALH53" s="18"/>
      <c r="ALI53" s="18"/>
      <c r="ALJ53" s="18"/>
      <c r="ALK53" s="18"/>
      <c r="ALL53" s="18"/>
      <c r="ALM53" s="18"/>
      <c r="ALN53" s="18"/>
      <c r="ALO53" s="18"/>
      <c r="ALP53" s="18"/>
      <c r="ALQ53" s="18"/>
      <c r="ALR53" s="18"/>
      <c r="ALS53" s="18"/>
      <c r="ALT53" s="18"/>
      <c r="ALU53" s="18"/>
      <c r="ALV53" s="18"/>
      <c r="ALW53" s="18"/>
      <c r="ALX53" s="18"/>
      <c r="ALY53" s="18"/>
      <c r="ALZ53" s="18"/>
      <c r="AMA53" s="18"/>
      <c r="AMB53" s="18"/>
      <c r="AMC53" s="18"/>
      <c r="AMD53" s="18"/>
    </row>
    <row r="54" spans="1:1018" s="17" customFormat="1" ht="25.5" x14ac:dyDescent="0.25">
      <c r="A54" s="60" t="s">
        <v>127</v>
      </c>
      <c r="B54" s="93" t="s">
        <v>140</v>
      </c>
      <c r="C54" s="90" t="s">
        <v>139</v>
      </c>
      <c r="D54" s="21" t="s">
        <v>32</v>
      </c>
      <c r="E54" s="4" t="s">
        <v>32</v>
      </c>
      <c r="F54" s="4" t="s">
        <v>32</v>
      </c>
      <c r="G54" s="29">
        <f t="shared" si="80"/>
        <v>0.87888332999999996</v>
      </c>
      <c r="H54" s="29">
        <f t="shared" si="81"/>
        <v>0.87888332999999996</v>
      </c>
      <c r="I54" s="29">
        <f t="shared" si="82"/>
        <v>0.53980170999999999</v>
      </c>
      <c r="J54" s="29">
        <v>0</v>
      </c>
      <c r="K54" s="29">
        <v>0.53980170999999999</v>
      </c>
      <c r="L54" s="29">
        <v>0</v>
      </c>
      <c r="M54" s="29">
        <v>0</v>
      </c>
      <c r="N54" s="29">
        <v>0</v>
      </c>
      <c r="O54" s="29">
        <v>0</v>
      </c>
      <c r="P54" s="31">
        <v>0.87888332999999996</v>
      </c>
      <c r="Q54" s="29">
        <v>0</v>
      </c>
      <c r="R54" s="29">
        <f t="shared" si="83"/>
        <v>0.33908161999999997</v>
      </c>
      <c r="S54" s="29" t="s">
        <v>32</v>
      </c>
      <c r="T54" s="29">
        <f t="shared" si="84"/>
        <v>-0.33908161999999997</v>
      </c>
      <c r="U54" s="31" t="s">
        <v>32</v>
      </c>
      <c r="V54" s="4" t="s">
        <v>32</v>
      </c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9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  <c r="TE54" s="18"/>
      <c r="TF54" s="18"/>
      <c r="TG54" s="18"/>
      <c r="TH54" s="18"/>
      <c r="TI54" s="18"/>
      <c r="TJ54" s="18"/>
      <c r="TK54" s="18"/>
      <c r="TL54" s="18"/>
      <c r="TM54" s="18"/>
      <c r="TN54" s="18"/>
      <c r="TO54" s="18"/>
      <c r="TP54" s="18"/>
      <c r="TQ54" s="18"/>
      <c r="TR54" s="18"/>
      <c r="TS54" s="18"/>
      <c r="TT54" s="18"/>
      <c r="TU54" s="18"/>
      <c r="TV54" s="18"/>
      <c r="TW54" s="18"/>
      <c r="TX54" s="18"/>
      <c r="TY54" s="18"/>
      <c r="TZ54" s="18"/>
      <c r="UA54" s="18"/>
      <c r="UB54" s="18"/>
      <c r="UC54" s="18"/>
      <c r="UD54" s="18"/>
      <c r="UE54" s="18"/>
      <c r="UF54" s="18"/>
      <c r="UG54" s="18"/>
      <c r="UH54" s="18"/>
      <c r="UI54" s="18"/>
      <c r="UJ54" s="18"/>
      <c r="UK54" s="18"/>
      <c r="UL54" s="18"/>
      <c r="UM54" s="18"/>
      <c r="UN54" s="18"/>
      <c r="UO54" s="18"/>
      <c r="UP54" s="18"/>
      <c r="UQ54" s="18"/>
      <c r="UR54" s="18"/>
      <c r="US54" s="18"/>
      <c r="UT54" s="18"/>
      <c r="UU54" s="18"/>
      <c r="UV54" s="18"/>
      <c r="UW54" s="18"/>
      <c r="UX54" s="18"/>
      <c r="UY54" s="18"/>
      <c r="UZ54" s="18"/>
      <c r="VA54" s="18"/>
      <c r="VB54" s="18"/>
      <c r="VC54" s="18"/>
      <c r="VD54" s="18"/>
      <c r="VE54" s="18"/>
      <c r="VF54" s="18"/>
      <c r="VG54" s="18"/>
      <c r="VH54" s="18"/>
      <c r="VI54" s="18"/>
      <c r="VJ54" s="18"/>
      <c r="VK54" s="18"/>
      <c r="VL54" s="18"/>
      <c r="VM54" s="18"/>
      <c r="VN54" s="18"/>
      <c r="VO54" s="18"/>
      <c r="VP54" s="18"/>
      <c r="VQ54" s="18"/>
      <c r="VR54" s="18"/>
      <c r="VS54" s="18"/>
      <c r="VT54" s="18"/>
      <c r="VU54" s="18"/>
      <c r="VV54" s="18"/>
      <c r="VW54" s="18"/>
      <c r="VX54" s="18"/>
      <c r="VY54" s="18"/>
      <c r="VZ54" s="18"/>
      <c r="WA54" s="18"/>
      <c r="WB54" s="18"/>
      <c r="WC54" s="18"/>
      <c r="WD54" s="18"/>
      <c r="WE54" s="18"/>
      <c r="WF54" s="18"/>
      <c r="WG54" s="18"/>
      <c r="WH54" s="18"/>
      <c r="WI54" s="18"/>
      <c r="WJ54" s="18"/>
      <c r="WK54" s="18"/>
      <c r="WL54" s="18"/>
      <c r="WM54" s="18"/>
      <c r="WN54" s="18"/>
      <c r="WO54" s="18"/>
      <c r="WP54" s="18"/>
      <c r="WQ54" s="18"/>
      <c r="WR54" s="18"/>
      <c r="WS54" s="18"/>
      <c r="WT54" s="18"/>
      <c r="WU54" s="18"/>
      <c r="WV54" s="18"/>
      <c r="WW54" s="18"/>
      <c r="WX54" s="18"/>
      <c r="WY54" s="18"/>
      <c r="WZ54" s="18"/>
      <c r="XA54" s="18"/>
      <c r="XB54" s="18"/>
      <c r="XC54" s="18"/>
      <c r="XD54" s="18"/>
      <c r="XE54" s="18"/>
      <c r="XF54" s="18"/>
      <c r="XG54" s="18"/>
      <c r="XH54" s="18"/>
      <c r="XI54" s="18"/>
      <c r="XJ54" s="18"/>
      <c r="XK54" s="18"/>
      <c r="XL54" s="18"/>
      <c r="XM54" s="18"/>
      <c r="XN54" s="18"/>
      <c r="XO54" s="18"/>
      <c r="XP54" s="18"/>
      <c r="XQ54" s="18"/>
      <c r="XR54" s="18"/>
      <c r="XS54" s="18"/>
      <c r="XT54" s="18"/>
      <c r="XU54" s="18"/>
      <c r="XV54" s="18"/>
      <c r="XW54" s="18"/>
      <c r="XX54" s="18"/>
      <c r="XY54" s="18"/>
      <c r="XZ54" s="18"/>
      <c r="YA54" s="18"/>
      <c r="YB54" s="18"/>
      <c r="YC54" s="18"/>
      <c r="YD54" s="18"/>
      <c r="YE54" s="18"/>
      <c r="YF54" s="18"/>
      <c r="YG54" s="18"/>
      <c r="YH54" s="18"/>
      <c r="YI54" s="18"/>
      <c r="YJ54" s="18"/>
      <c r="YK54" s="18"/>
      <c r="YL54" s="18"/>
      <c r="YM54" s="18"/>
      <c r="YN54" s="18"/>
      <c r="YO54" s="18"/>
      <c r="YP54" s="18"/>
      <c r="YQ54" s="18"/>
      <c r="YR54" s="18"/>
      <c r="YS54" s="18"/>
      <c r="YT54" s="18"/>
      <c r="YU54" s="18"/>
      <c r="YV54" s="18"/>
      <c r="YW54" s="18"/>
      <c r="YX54" s="18"/>
      <c r="YY54" s="18"/>
      <c r="YZ54" s="18"/>
      <c r="ZA54" s="18"/>
      <c r="ZB54" s="18"/>
      <c r="ZC54" s="18"/>
      <c r="ZD54" s="18"/>
      <c r="ZE54" s="18"/>
      <c r="ZF54" s="18"/>
      <c r="ZG54" s="18"/>
      <c r="ZH54" s="18"/>
      <c r="ZI54" s="18"/>
      <c r="ZJ54" s="18"/>
      <c r="ZK54" s="18"/>
      <c r="ZL54" s="18"/>
      <c r="ZM54" s="18"/>
      <c r="ZN54" s="18"/>
      <c r="ZO54" s="18"/>
      <c r="ZP54" s="18"/>
      <c r="ZQ54" s="18"/>
      <c r="ZR54" s="18"/>
      <c r="ZS54" s="18"/>
      <c r="ZT54" s="18"/>
      <c r="ZU54" s="18"/>
      <c r="ZV54" s="18"/>
      <c r="ZW54" s="18"/>
      <c r="ZX54" s="18"/>
      <c r="ZY54" s="18"/>
      <c r="ZZ54" s="18"/>
      <c r="AAA54" s="18"/>
      <c r="AAB54" s="18"/>
      <c r="AAC54" s="18"/>
      <c r="AAD54" s="18"/>
      <c r="AAE54" s="18"/>
      <c r="AAF54" s="18"/>
      <c r="AAG54" s="18"/>
      <c r="AAH54" s="18"/>
      <c r="AAI54" s="18"/>
      <c r="AAJ54" s="18"/>
      <c r="AAK54" s="18"/>
      <c r="AAL54" s="18"/>
      <c r="AAM54" s="18"/>
      <c r="AAN54" s="18"/>
      <c r="AAO54" s="18"/>
      <c r="AAP54" s="18"/>
      <c r="AAQ54" s="18"/>
      <c r="AAR54" s="18"/>
      <c r="AAS54" s="18"/>
      <c r="AAT54" s="18"/>
      <c r="AAU54" s="18"/>
      <c r="AAV54" s="18"/>
      <c r="AAW54" s="18"/>
      <c r="AAX54" s="18"/>
      <c r="AAY54" s="18"/>
      <c r="AAZ54" s="18"/>
      <c r="ABA54" s="18"/>
      <c r="ABB54" s="18"/>
      <c r="ABC54" s="18"/>
      <c r="ABD54" s="18"/>
      <c r="ABE54" s="18"/>
      <c r="ABF54" s="18"/>
      <c r="ABG54" s="18"/>
      <c r="ABH54" s="18"/>
      <c r="ABI54" s="18"/>
      <c r="ABJ54" s="18"/>
      <c r="ABK54" s="18"/>
      <c r="ABL54" s="18"/>
      <c r="ABM54" s="18"/>
      <c r="ABN54" s="18"/>
      <c r="ABO54" s="18"/>
      <c r="ABP54" s="18"/>
      <c r="ABQ54" s="18"/>
      <c r="ABR54" s="18"/>
      <c r="ABS54" s="18"/>
      <c r="ABT54" s="18"/>
      <c r="ABU54" s="18"/>
      <c r="ABV54" s="18"/>
      <c r="ABW54" s="18"/>
      <c r="ABX54" s="18"/>
      <c r="ABY54" s="18"/>
      <c r="ABZ54" s="18"/>
      <c r="ACA54" s="18"/>
      <c r="ACB54" s="18"/>
      <c r="ACC54" s="18"/>
      <c r="ACD54" s="18"/>
      <c r="ACE54" s="18"/>
      <c r="ACF54" s="18"/>
      <c r="ACG54" s="18"/>
      <c r="ACH54" s="18"/>
      <c r="ACI54" s="18"/>
      <c r="ACJ54" s="18"/>
      <c r="ACK54" s="18"/>
      <c r="ACL54" s="18"/>
      <c r="ACM54" s="18"/>
      <c r="ACN54" s="18"/>
      <c r="ACO54" s="18"/>
      <c r="ACP54" s="18"/>
      <c r="ACQ54" s="18"/>
      <c r="ACR54" s="18"/>
      <c r="ACS54" s="18"/>
      <c r="ACT54" s="18"/>
      <c r="ACU54" s="18"/>
      <c r="ACV54" s="18"/>
      <c r="ACW54" s="18"/>
      <c r="ACX54" s="18"/>
      <c r="ACY54" s="18"/>
      <c r="ACZ54" s="18"/>
      <c r="ADA54" s="18"/>
      <c r="ADB54" s="18"/>
      <c r="ADC54" s="18"/>
      <c r="ADD54" s="18"/>
      <c r="ADE54" s="18"/>
      <c r="ADF54" s="18"/>
      <c r="ADG54" s="18"/>
      <c r="ADH54" s="18"/>
      <c r="ADI54" s="18"/>
      <c r="ADJ54" s="18"/>
      <c r="ADK54" s="18"/>
      <c r="ADL54" s="18"/>
      <c r="ADM54" s="18"/>
      <c r="ADN54" s="18"/>
      <c r="ADO54" s="18"/>
      <c r="ADP54" s="18"/>
      <c r="ADQ54" s="18"/>
      <c r="ADR54" s="18"/>
      <c r="ADS54" s="18"/>
      <c r="ADT54" s="18"/>
      <c r="ADU54" s="18"/>
      <c r="ADV54" s="18"/>
      <c r="ADW54" s="18"/>
      <c r="ADX54" s="18"/>
      <c r="ADY54" s="18"/>
      <c r="ADZ54" s="18"/>
      <c r="AEA54" s="18"/>
      <c r="AEB54" s="18"/>
      <c r="AEC54" s="18"/>
      <c r="AED54" s="18"/>
      <c r="AEE54" s="18"/>
      <c r="AEF54" s="18"/>
      <c r="AEG54" s="18"/>
      <c r="AEH54" s="18"/>
      <c r="AEI54" s="18"/>
      <c r="AEJ54" s="18"/>
      <c r="AEK54" s="18"/>
      <c r="AEL54" s="18"/>
      <c r="AEM54" s="18"/>
      <c r="AEN54" s="18"/>
      <c r="AEO54" s="18"/>
      <c r="AEP54" s="18"/>
      <c r="AEQ54" s="18"/>
      <c r="AER54" s="18"/>
      <c r="AES54" s="18"/>
      <c r="AET54" s="18"/>
      <c r="AEU54" s="18"/>
      <c r="AEV54" s="18"/>
      <c r="AEW54" s="18"/>
      <c r="AEX54" s="18"/>
      <c r="AEY54" s="18"/>
      <c r="AEZ54" s="18"/>
      <c r="AFA54" s="18"/>
      <c r="AFB54" s="18"/>
      <c r="AFC54" s="18"/>
      <c r="AFD54" s="18"/>
      <c r="AFE54" s="18"/>
      <c r="AFF54" s="18"/>
      <c r="AFG54" s="18"/>
      <c r="AFH54" s="18"/>
      <c r="AFI54" s="18"/>
      <c r="AFJ54" s="18"/>
      <c r="AFK54" s="18"/>
      <c r="AFL54" s="18"/>
      <c r="AFM54" s="18"/>
      <c r="AFN54" s="18"/>
      <c r="AFO54" s="18"/>
      <c r="AFP54" s="18"/>
      <c r="AFQ54" s="18"/>
      <c r="AFR54" s="18"/>
      <c r="AFS54" s="18"/>
      <c r="AFT54" s="18"/>
      <c r="AFU54" s="18"/>
      <c r="AFV54" s="18"/>
      <c r="AFW54" s="18"/>
      <c r="AFX54" s="18"/>
      <c r="AFY54" s="18"/>
      <c r="AFZ54" s="18"/>
      <c r="AGA54" s="18"/>
      <c r="AGB54" s="18"/>
      <c r="AGC54" s="18"/>
      <c r="AGD54" s="18"/>
      <c r="AGE54" s="18"/>
      <c r="AGF54" s="18"/>
      <c r="AGG54" s="18"/>
      <c r="AGH54" s="18"/>
      <c r="AGI54" s="18"/>
      <c r="AGJ54" s="18"/>
      <c r="AGK54" s="18"/>
      <c r="AGL54" s="18"/>
      <c r="AGM54" s="18"/>
      <c r="AGN54" s="18"/>
      <c r="AGO54" s="18"/>
      <c r="AGP54" s="18"/>
      <c r="AGQ54" s="18"/>
      <c r="AGR54" s="18"/>
      <c r="AGS54" s="18"/>
      <c r="AGT54" s="18"/>
      <c r="AGU54" s="18"/>
      <c r="AGV54" s="18"/>
      <c r="AGW54" s="18"/>
      <c r="AGX54" s="18"/>
      <c r="AGY54" s="18"/>
      <c r="AGZ54" s="18"/>
      <c r="AHA54" s="18"/>
      <c r="AHB54" s="18"/>
      <c r="AHC54" s="18"/>
      <c r="AHD54" s="18"/>
      <c r="AHE54" s="18"/>
      <c r="AHF54" s="18"/>
      <c r="AHG54" s="18"/>
      <c r="AHH54" s="18"/>
      <c r="AHI54" s="18"/>
      <c r="AHJ54" s="18"/>
      <c r="AHK54" s="18"/>
      <c r="AHL54" s="18"/>
      <c r="AHM54" s="18"/>
      <c r="AHN54" s="18"/>
      <c r="AHO54" s="18"/>
      <c r="AHP54" s="18"/>
      <c r="AHQ54" s="18"/>
      <c r="AHR54" s="18"/>
      <c r="AHS54" s="18"/>
      <c r="AHT54" s="18"/>
      <c r="AHU54" s="18"/>
      <c r="AHV54" s="18"/>
      <c r="AHW54" s="18"/>
      <c r="AHX54" s="18"/>
      <c r="AHY54" s="18"/>
      <c r="AHZ54" s="18"/>
      <c r="AIA54" s="18"/>
      <c r="AIB54" s="18"/>
      <c r="AIC54" s="18"/>
      <c r="AID54" s="18"/>
      <c r="AIE54" s="18"/>
      <c r="AIF54" s="18"/>
      <c r="AIG54" s="18"/>
      <c r="AIH54" s="18"/>
      <c r="AII54" s="18"/>
      <c r="AIJ54" s="18"/>
      <c r="AIK54" s="18"/>
      <c r="AIL54" s="18"/>
      <c r="AIM54" s="18"/>
      <c r="AIN54" s="18"/>
      <c r="AIO54" s="18"/>
      <c r="AIP54" s="18"/>
      <c r="AIQ54" s="18"/>
      <c r="AIR54" s="18"/>
      <c r="AIS54" s="18"/>
      <c r="AIT54" s="18"/>
      <c r="AIU54" s="18"/>
      <c r="AIV54" s="18"/>
      <c r="AIW54" s="18"/>
      <c r="AIX54" s="18"/>
      <c r="AIY54" s="18"/>
      <c r="AIZ54" s="18"/>
      <c r="AJA54" s="18"/>
      <c r="AJB54" s="18"/>
      <c r="AJC54" s="18"/>
      <c r="AJD54" s="18"/>
      <c r="AJE54" s="18"/>
      <c r="AJF54" s="18"/>
      <c r="AJG54" s="18"/>
      <c r="AJH54" s="18"/>
      <c r="AJI54" s="18"/>
      <c r="AJJ54" s="18"/>
      <c r="AJK54" s="18"/>
      <c r="AJL54" s="18"/>
      <c r="AJM54" s="18"/>
      <c r="AJN54" s="18"/>
      <c r="AJO54" s="18"/>
      <c r="AJP54" s="18"/>
      <c r="AJQ54" s="18"/>
      <c r="AJR54" s="18"/>
      <c r="AJS54" s="18"/>
      <c r="AJT54" s="18"/>
      <c r="AJU54" s="18"/>
      <c r="AJV54" s="18"/>
      <c r="AJW54" s="18"/>
      <c r="AJX54" s="18"/>
      <c r="AJY54" s="18"/>
      <c r="AJZ54" s="18"/>
      <c r="AKA54" s="18"/>
      <c r="AKB54" s="18"/>
      <c r="AKC54" s="18"/>
      <c r="AKD54" s="18"/>
      <c r="AKE54" s="18"/>
      <c r="AKF54" s="18"/>
      <c r="AKG54" s="18"/>
      <c r="AKH54" s="18"/>
      <c r="AKI54" s="18"/>
      <c r="AKJ54" s="18"/>
      <c r="AKK54" s="18"/>
      <c r="AKL54" s="18"/>
      <c r="AKM54" s="18"/>
      <c r="AKN54" s="18"/>
      <c r="AKO54" s="18"/>
      <c r="AKP54" s="18"/>
      <c r="AKQ54" s="18"/>
      <c r="AKR54" s="18"/>
      <c r="AKS54" s="18"/>
      <c r="AKT54" s="18"/>
      <c r="AKU54" s="18"/>
      <c r="AKV54" s="18"/>
      <c r="AKW54" s="18"/>
      <c r="AKX54" s="18"/>
      <c r="AKY54" s="18"/>
      <c r="AKZ54" s="18"/>
      <c r="ALA54" s="18"/>
      <c r="ALB54" s="18"/>
      <c r="ALC54" s="18"/>
      <c r="ALD54" s="18"/>
      <c r="ALE54" s="18"/>
      <c r="ALF54" s="18"/>
      <c r="ALG54" s="18"/>
      <c r="ALH54" s="18"/>
      <c r="ALI54" s="18"/>
      <c r="ALJ54" s="18"/>
      <c r="ALK54" s="18"/>
      <c r="ALL54" s="18"/>
      <c r="ALM54" s="18"/>
      <c r="ALN54" s="18"/>
      <c r="ALO54" s="18"/>
      <c r="ALP54" s="18"/>
      <c r="ALQ54" s="18"/>
      <c r="ALR54" s="18"/>
      <c r="ALS54" s="18"/>
      <c r="ALT54" s="18"/>
      <c r="ALU54" s="18"/>
      <c r="ALV54" s="18"/>
      <c r="ALW54" s="18"/>
      <c r="ALX54" s="18"/>
      <c r="ALY54" s="18"/>
      <c r="ALZ54" s="18"/>
      <c r="AMA54" s="18"/>
      <c r="AMB54" s="18"/>
      <c r="AMC54" s="18"/>
      <c r="AMD54" s="18"/>
    </row>
    <row r="55" spans="1:1018" s="17" customFormat="1" ht="25.5" x14ac:dyDescent="0.25">
      <c r="A55" s="60" t="s">
        <v>127</v>
      </c>
      <c r="B55" s="93" t="s">
        <v>142</v>
      </c>
      <c r="C55" s="90" t="s">
        <v>141</v>
      </c>
      <c r="D55" s="21" t="s">
        <v>32</v>
      </c>
      <c r="E55" s="4" t="s">
        <v>32</v>
      </c>
      <c r="F55" s="4" t="s">
        <v>32</v>
      </c>
      <c r="G55" s="29">
        <f t="shared" si="80"/>
        <v>0.87884443999999995</v>
      </c>
      <c r="H55" s="29">
        <f t="shared" si="81"/>
        <v>0.87884443999999995</v>
      </c>
      <c r="I55" s="29">
        <f t="shared" si="82"/>
        <v>0.58445663999999997</v>
      </c>
      <c r="J55" s="29">
        <v>0</v>
      </c>
      <c r="K55" s="29">
        <v>0</v>
      </c>
      <c r="L55" s="29">
        <v>0</v>
      </c>
      <c r="M55" s="29">
        <v>0.58445663999999997</v>
      </c>
      <c r="N55" s="29">
        <v>0</v>
      </c>
      <c r="O55" s="29">
        <v>0</v>
      </c>
      <c r="P55" s="31">
        <v>0.87884443999999995</v>
      </c>
      <c r="Q55" s="29">
        <v>0</v>
      </c>
      <c r="R55" s="29">
        <f t="shared" si="83"/>
        <v>0.29438779999999998</v>
      </c>
      <c r="S55" s="29" t="s">
        <v>32</v>
      </c>
      <c r="T55" s="29">
        <f t="shared" si="84"/>
        <v>-0.29438779999999998</v>
      </c>
      <c r="U55" s="31" t="s">
        <v>32</v>
      </c>
      <c r="V55" s="4" t="s">
        <v>32</v>
      </c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9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</row>
    <row r="56" spans="1:1018" s="17" customFormat="1" ht="25.5" x14ac:dyDescent="0.25">
      <c r="A56" s="60" t="s">
        <v>127</v>
      </c>
      <c r="B56" s="93" t="s">
        <v>144</v>
      </c>
      <c r="C56" s="90" t="s">
        <v>143</v>
      </c>
      <c r="D56" s="21" t="s">
        <v>32</v>
      </c>
      <c r="E56" s="4" t="s">
        <v>32</v>
      </c>
      <c r="F56" s="4" t="s">
        <v>32</v>
      </c>
      <c r="G56" s="29">
        <f t="shared" si="80"/>
        <v>0.87888332999999996</v>
      </c>
      <c r="H56" s="29">
        <f t="shared" si="81"/>
        <v>0.87888332999999996</v>
      </c>
      <c r="I56" s="29">
        <f t="shared" si="82"/>
        <v>0.55672069000000002</v>
      </c>
      <c r="J56" s="29">
        <v>0</v>
      </c>
      <c r="K56" s="29">
        <v>0</v>
      </c>
      <c r="L56" s="29">
        <v>0</v>
      </c>
      <c r="M56" s="29">
        <v>0.55672069000000002</v>
      </c>
      <c r="N56" s="29">
        <v>0</v>
      </c>
      <c r="O56" s="29">
        <v>0</v>
      </c>
      <c r="P56" s="31">
        <v>0.87888332999999996</v>
      </c>
      <c r="Q56" s="29">
        <v>0</v>
      </c>
      <c r="R56" s="29">
        <f t="shared" si="83"/>
        <v>0.32216263999999994</v>
      </c>
      <c r="S56" s="29" t="s">
        <v>32</v>
      </c>
      <c r="T56" s="29">
        <f t="shared" si="84"/>
        <v>-0.32216263999999994</v>
      </c>
      <c r="U56" s="31" t="s">
        <v>32</v>
      </c>
      <c r="V56" s="4" t="s">
        <v>32</v>
      </c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9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  <c r="ALO56" s="18"/>
      <c r="ALP56" s="18"/>
      <c r="ALQ56" s="18"/>
      <c r="ALR56" s="18"/>
      <c r="ALS56" s="18"/>
      <c r="ALT56" s="18"/>
      <c r="ALU56" s="18"/>
      <c r="ALV56" s="18"/>
      <c r="ALW56" s="18"/>
      <c r="ALX56" s="18"/>
      <c r="ALY56" s="18"/>
      <c r="ALZ56" s="18"/>
      <c r="AMA56" s="18"/>
      <c r="AMB56" s="18"/>
      <c r="AMC56" s="18"/>
      <c r="AMD56" s="18"/>
    </row>
    <row r="57" spans="1:1018" s="17" customFormat="1" ht="25.5" x14ac:dyDescent="0.25">
      <c r="A57" s="60" t="s">
        <v>127</v>
      </c>
      <c r="B57" s="93" t="s">
        <v>146</v>
      </c>
      <c r="C57" s="90" t="s">
        <v>145</v>
      </c>
      <c r="D57" s="21" t="s">
        <v>32</v>
      </c>
      <c r="E57" s="4" t="s">
        <v>32</v>
      </c>
      <c r="F57" s="4" t="s">
        <v>32</v>
      </c>
      <c r="G57" s="29">
        <f t="shared" si="80"/>
        <v>0.87888332999999996</v>
      </c>
      <c r="H57" s="29">
        <f t="shared" si="81"/>
        <v>0.87888332999999996</v>
      </c>
      <c r="I57" s="29">
        <f t="shared" si="82"/>
        <v>0.56566819999999995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0.56566819999999995</v>
      </c>
      <c r="P57" s="31">
        <v>0.87888332999999996</v>
      </c>
      <c r="Q57" s="29">
        <v>0</v>
      </c>
      <c r="R57" s="29">
        <f t="shared" si="83"/>
        <v>0.31321513000000001</v>
      </c>
      <c r="S57" s="29" t="s">
        <v>32</v>
      </c>
      <c r="T57" s="29">
        <f t="shared" si="84"/>
        <v>-0.31321513000000001</v>
      </c>
      <c r="U57" s="31" t="s">
        <v>32</v>
      </c>
      <c r="V57" s="4" t="s">
        <v>32</v>
      </c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9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  <c r="ALO57" s="18"/>
      <c r="ALP57" s="18"/>
      <c r="ALQ57" s="18"/>
      <c r="ALR57" s="18"/>
      <c r="ALS57" s="18"/>
      <c r="ALT57" s="18"/>
      <c r="ALU57" s="18"/>
      <c r="ALV57" s="18"/>
      <c r="ALW57" s="18"/>
      <c r="ALX57" s="18"/>
      <c r="ALY57" s="18"/>
      <c r="ALZ57" s="18"/>
      <c r="AMA57" s="18"/>
      <c r="AMB57" s="18"/>
      <c r="AMC57" s="18"/>
      <c r="AMD57" s="18"/>
    </row>
    <row r="58" spans="1:1018" s="17" customFormat="1" ht="25.5" x14ac:dyDescent="0.25">
      <c r="A58" s="60" t="s">
        <v>127</v>
      </c>
      <c r="B58" s="93" t="s">
        <v>148</v>
      </c>
      <c r="C58" s="90" t="s">
        <v>147</v>
      </c>
      <c r="D58" s="21" t="s">
        <v>32</v>
      </c>
      <c r="E58" s="4" t="s">
        <v>32</v>
      </c>
      <c r="F58" s="4" t="s">
        <v>32</v>
      </c>
      <c r="G58" s="29">
        <f t="shared" ref="G58" si="85">H58</f>
        <v>0.61355570000000004</v>
      </c>
      <c r="H58" s="29">
        <f t="shared" ref="H58" si="86">SUM(J58,L58,N58,P58)</f>
        <v>0.61355570000000004</v>
      </c>
      <c r="I58" s="29">
        <f t="shared" ref="I58" si="87">SUM(K58,M58,O58,Q58)</f>
        <v>0.43592372000000001</v>
      </c>
      <c r="J58" s="29">
        <v>0</v>
      </c>
      <c r="K58" s="29">
        <v>0</v>
      </c>
      <c r="L58" s="29">
        <v>0</v>
      </c>
      <c r="M58" s="29">
        <v>0.43592372000000001</v>
      </c>
      <c r="N58" s="29">
        <v>0</v>
      </c>
      <c r="O58" s="29">
        <v>0</v>
      </c>
      <c r="P58" s="31">
        <v>0.61355570000000004</v>
      </c>
      <c r="Q58" s="29">
        <v>0</v>
      </c>
      <c r="R58" s="29">
        <f t="shared" ref="R58" si="88">H58-I58</f>
        <v>0.17763198000000002</v>
      </c>
      <c r="S58" s="29" t="s">
        <v>32</v>
      </c>
      <c r="T58" s="29">
        <f t="shared" ref="T58" si="89">I58-H58</f>
        <v>-0.17763198000000002</v>
      </c>
      <c r="U58" s="31" t="s">
        <v>32</v>
      </c>
      <c r="V58" s="4" t="s">
        <v>32</v>
      </c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9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  <c r="VG58" s="18"/>
      <c r="VH58" s="18"/>
      <c r="VI58" s="18"/>
      <c r="VJ58" s="18"/>
      <c r="VK58" s="18"/>
      <c r="VL58" s="18"/>
      <c r="VM58" s="18"/>
      <c r="VN58" s="18"/>
      <c r="VO58" s="18"/>
      <c r="VP58" s="18"/>
      <c r="VQ58" s="18"/>
      <c r="VR58" s="18"/>
      <c r="VS58" s="18"/>
      <c r="VT58" s="18"/>
      <c r="VU58" s="18"/>
      <c r="VV58" s="18"/>
      <c r="VW58" s="18"/>
      <c r="VX58" s="18"/>
      <c r="VY58" s="18"/>
      <c r="VZ58" s="18"/>
      <c r="WA58" s="18"/>
      <c r="WB58" s="18"/>
      <c r="WC58" s="18"/>
      <c r="WD58" s="18"/>
      <c r="WE58" s="18"/>
      <c r="WF58" s="18"/>
      <c r="WG58" s="18"/>
      <c r="WH58" s="18"/>
      <c r="WI58" s="18"/>
      <c r="WJ58" s="18"/>
      <c r="WK58" s="18"/>
      <c r="WL58" s="18"/>
      <c r="WM58" s="18"/>
      <c r="WN58" s="18"/>
      <c r="WO58" s="18"/>
      <c r="WP58" s="18"/>
      <c r="WQ58" s="18"/>
      <c r="WR58" s="18"/>
      <c r="WS58" s="18"/>
      <c r="WT58" s="18"/>
      <c r="WU58" s="18"/>
      <c r="WV58" s="18"/>
      <c r="WW58" s="18"/>
      <c r="WX58" s="18"/>
      <c r="WY58" s="18"/>
      <c r="WZ58" s="18"/>
      <c r="XA58" s="18"/>
      <c r="XB58" s="18"/>
      <c r="XC58" s="18"/>
      <c r="XD58" s="18"/>
      <c r="XE58" s="18"/>
      <c r="XF58" s="18"/>
      <c r="XG58" s="18"/>
      <c r="XH58" s="18"/>
      <c r="XI58" s="18"/>
      <c r="XJ58" s="18"/>
      <c r="XK58" s="18"/>
      <c r="XL58" s="18"/>
      <c r="XM58" s="18"/>
      <c r="XN58" s="18"/>
      <c r="XO58" s="18"/>
      <c r="XP58" s="18"/>
      <c r="XQ58" s="18"/>
      <c r="XR58" s="18"/>
      <c r="XS58" s="18"/>
      <c r="XT58" s="18"/>
      <c r="XU58" s="18"/>
      <c r="XV58" s="18"/>
      <c r="XW58" s="18"/>
      <c r="XX58" s="18"/>
      <c r="XY58" s="18"/>
      <c r="XZ58" s="18"/>
      <c r="YA58" s="18"/>
      <c r="YB58" s="18"/>
      <c r="YC58" s="18"/>
      <c r="YD58" s="18"/>
      <c r="YE58" s="18"/>
      <c r="YF58" s="18"/>
      <c r="YG58" s="18"/>
      <c r="YH58" s="18"/>
      <c r="YI58" s="18"/>
      <c r="YJ58" s="18"/>
      <c r="YK58" s="18"/>
      <c r="YL58" s="18"/>
      <c r="YM58" s="18"/>
      <c r="YN58" s="18"/>
      <c r="YO58" s="18"/>
      <c r="YP58" s="18"/>
      <c r="YQ58" s="18"/>
      <c r="YR58" s="18"/>
      <c r="YS58" s="18"/>
      <c r="YT58" s="18"/>
      <c r="YU58" s="18"/>
      <c r="YV58" s="18"/>
      <c r="YW58" s="18"/>
      <c r="YX58" s="18"/>
      <c r="YY58" s="18"/>
      <c r="YZ58" s="18"/>
      <c r="ZA58" s="18"/>
      <c r="ZB58" s="18"/>
      <c r="ZC58" s="18"/>
      <c r="ZD58" s="18"/>
      <c r="ZE58" s="18"/>
      <c r="ZF58" s="18"/>
      <c r="ZG58" s="18"/>
      <c r="ZH58" s="18"/>
      <c r="ZI58" s="18"/>
      <c r="ZJ58" s="18"/>
      <c r="ZK58" s="18"/>
      <c r="ZL58" s="18"/>
      <c r="ZM58" s="18"/>
      <c r="ZN58" s="18"/>
      <c r="ZO58" s="18"/>
      <c r="ZP58" s="18"/>
      <c r="ZQ58" s="18"/>
      <c r="ZR58" s="18"/>
      <c r="ZS58" s="18"/>
      <c r="ZT58" s="18"/>
      <c r="ZU58" s="18"/>
      <c r="ZV58" s="18"/>
      <c r="ZW58" s="18"/>
      <c r="ZX58" s="18"/>
      <c r="ZY58" s="18"/>
      <c r="ZZ58" s="18"/>
      <c r="AAA58" s="18"/>
      <c r="AAB58" s="18"/>
      <c r="AAC58" s="18"/>
      <c r="AAD58" s="18"/>
      <c r="AAE58" s="18"/>
      <c r="AAF58" s="18"/>
      <c r="AAG58" s="18"/>
      <c r="AAH58" s="18"/>
      <c r="AAI58" s="18"/>
      <c r="AAJ58" s="18"/>
      <c r="AAK58" s="18"/>
      <c r="AAL58" s="18"/>
      <c r="AAM58" s="18"/>
      <c r="AAN58" s="18"/>
      <c r="AAO58" s="18"/>
      <c r="AAP58" s="18"/>
      <c r="AAQ58" s="18"/>
      <c r="AAR58" s="18"/>
      <c r="AAS58" s="18"/>
      <c r="AAT58" s="18"/>
      <c r="AAU58" s="18"/>
      <c r="AAV58" s="18"/>
      <c r="AAW58" s="18"/>
      <c r="AAX58" s="18"/>
      <c r="AAY58" s="18"/>
      <c r="AAZ58" s="18"/>
      <c r="ABA58" s="18"/>
      <c r="ABB58" s="18"/>
      <c r="ABC58" s="18"/>
      <c r="ABD58" s="18"/>
      <c r="ABE58" s="18"/>
      <c r="ABF58" s="18"/>
      <c r="ABG58" s="18"/>
      <c r="ABH58" s="18"/>
      <c r="ABI58" s="18"/>
      <c r="ABJ58" s="18"/>
      <c r="ABK58" s="18"/>
      <c r="ABL58" s="18"/>
      <c r="ABM58" s="18"/>
      <c r="ABN58" s="18"/>
      <c r="ABO58" s="18"/>
      <c r="ABP58" s="18"/>
      <c r="ABQ58" s="18"/>
      <c r="ABR58" s="18"/>
      <c r="ABS58" s="18"/>
      <c r="ABT58" s="18"/>
      <c r="ABU58" s="18"/>
      <c r="ABV58" s="18"/>
      <c r="ABW58" s="18"/>
      <c r="ABX58" s="18"/>
      <c r="ABY58" s="18"/>
      <c r="ABZ58" s="18"/>
      <c r="ACA58" s="18"/>
      <c r="ACB58" s="18"/>
      <c r="ACC58" s="18"/>
      <c r="ACD58" s="18"/>
      <c r="ACE58" s="18"/>
      <c r="ACF58" s="18"/>
      <c r="ACG58" s="18"/>
      <c r="ACH58" s="18"/>
      <c r="ACI58" s="18"/>
      <c r="ACJ58" s="18"/>
      <c r="ACK58" s="18"/>
      <c r="ACL58" s="18"/>
      <c r="ACM58" s="18"/>
      <c r="ACN58" s="18"/>
      <c r="ACO58" s="18"/>
      <c r="ACP58" s="18"/>
      <c r="ACQ58" s="18"/>
      <c r="ACR58" s="18"/>
      <c r="ACS58" s="18"/>
      <c r="ACT58" s="18"/>
      <c r="ACU58" s="18"/>
      <c r="ACV58" s="18"/>
      <c r="ACW58" s="18"/>
      <c r="ACX58" s="18"/>
      <c r="ACY58" s="18"/>
      <c r="ACZ58" s="18"/>
      <c r="ADA58" s="18"/>
      <c r="ADB58" s="18"/>
      <c r="ADC58" s="18"/>
      <c r="ADD58" s="18"/>
      <c r="ADE58" s="18"/>
      <c r="ADF58" s="18"/>
      <c r="ADG58" s="18"/>
      <c r="ADH58" s="18"/>
      <c r="ADI58" s="18"/>
      <c r="ADJ58" s="18"/>
      <c r="ADK58" s="18"/>
      <c r="ADL58" s="18"/>
      <c r="ADM58" s="18"/>
      <c r="ADN58" s="18"/>
      <c r="ADO58" s="18"/>
      <c r="ADP58" s="18"/>
      <c r="ADQ58" s="18"/>
      <c r="ADR58" s="18"/>
      <c r="ADS58" s="18"/>
      <c r="ADT58" s="18"/>
      <c r="ADU58" s="18"/>
      <c r="ADV58" s="18"/>
      <c r="ADW58" s="18"/>
      <c r="ADX58" s="18"/>
      <c r="ADY58" s="18"/>
      <c r="ADZ58" s="18"/>
      <c r="AEA58" s="18"/>
      <c r="AEB58" s="18"/>
      <c r="AEC58" s="18"/>
      <c r="AED58" s="18"/>
      <c r="AEE58" s="18"/>
      <c r="AEF58" s="18"/>
      <c r="AEG58" s="18"/>
      <c r="AEH58" s="18"/>
      <c r="AEI58" s="18"/>
      <c r="AEJ58" s="18"/>
      <c r="AEK58" s="18"/>
      <c r="AEL58" s="18"/>
      <c r="AEM58" s="18"/>
      <c r="AEN58" s="18"/>
      <c r="AEO58" s="18"/>
      <c r="AEP58" s="18"/>
      <c r="AEQ58" s="18"/>
      <c r="AER58" s="18"/>
      <c r="AES58" s="18"/>
      <c r="AET58" s="18"/>
      <c r="AEU58" s="18"/>
      <c r="AEV58" s="18"/>
      <c r="AEW58" s="18"/>
      <c r="AEX58" s="18"/>
      <c r="AEY58" s="18"/>
      <c r="AEZ58" s="18"/>
      <c r="AFA58" s="18"/>
      <c r="AFB58" s="18"/>
      <c r="AFC58" s="18"/>
      <c r="AFD58" s="18"/>
      <c r="AFE58" s="18"/>
      <c r="AFF58" s="18"/>
      <c r="AFG58" s="18"/>
      <c r="AFH58" s="18"/>
      <c r="AFI58" s="18"/>
      <c r="AFJ58" s="18"/>
      <c r="AFK58" s="18"/>
      <c r="AFL58" s="18"/>
      <c r="AFM58" s="18"/>
      <c r="AFN58" s="18"/>
      <c r="AFO58" s="18"/>
      <c r="AFP58" s="18"/>
      <c r="AFQ58" s="18"/>
      <c r="AFR58" s="18"/>
      <c r="AFS58" s="18"/>
      <c r="AFT58" s="18"/>
      <c r="AFU58" s="18"/>
      <c r="AFV58" s="18"/>
      <c r="AFW58" s="18"/>
      <c r="AFX58" s="18"/>
      <c r="AFY58" s="18"/>
      <c r="AFZ58" s="18"/>
      <c r="AGA58" s="18"/>
      <c r="AGB58" s="18"/>
      <c r="AGC58" s="18"/>
      <c r="AGD58" s="18"/>
      <c r="AGE58" s="18"/>
      <c r="AGF58" s="18"/>
      <c r="AGG58" s="18"/>
      <c r="AGH58" s="18"/>
      <c r="AGI58" s="18"/>
      <c r="AGJ58" s="18"/>
      <c r="AGK58" s="18"/>
      <c r="AGL58" s="18"/>
      <c r="AGM58" s="18"/>
      <c r="AGN58" s="18"/>
      <c r="AGO58" s="18"/>
      <c r="AGP58" s="18"/>
      <c r="AGQ58" s="18"/>
      <c r="AGR58" s="18"/>
      <c r="AGS58" s="18"/>
      <c r="AGT58" s="18"/>
      <c r="AGU58" s="18"/>
      <c r="AGV58" s="18"/>
      <c r="AGW58" s="18"/>
      <c r="AGX58" s="18"/>
      <c r="AGY58" s="18"/>
      <c r="AGZ58" s="18"/>
      <c r="AHA58" s="18"/>
      <c r="AHB58" s="18"/>
      <c r="AHC58" s="18"/>
      <c r="AHD58" s="18"/>
      <c r="AHE58" s="18"/>
      <c r="AHF58" s="18"/>
      <c r="AHG58" s="18"/>
      <c r="AHH58" s="18"/>
      <c r="AHI58" s="18"/>
      <c r="AHJ58" s="18"/>
      <c r="AHK58" s="18"/>
      <c r="AHL58" s="18"/>
      <c r="AHM58" s="18"/>
      <c r="AHN58" s="18"/>
      <c r="AHO58" s="18"/>
      <c r="AHP58" s="18"/>
      <c r="AHQ58" s="18"/>
      <c r="AHR58" s="18"/>
      <c r="AHS58" s="18"/>
      <c r="AHT58" s="18"/>
      <c r="AHU58" s="18"/>
      <c r="AHV58" s="18"/>
      <c r="AHW58" s="18"/>
      <c r="AHX58" s="18"/>
      <c r="AHY58" s="18"/>
      <c r="AHZ58" s="18"/>
      <c r="AIA58" s="18"/>
      <c r="AIB58" s="18"/>
      <c r="AIC58" s="18"/>
      <c r="AID58" s="18"/>
      <c r="AIE58" s="18"/>
      <c r="AIF58" s="18"/>
      <c r="AIG58" s="18"/>
      <c r="AIH58" s="18"/>
      <c r="AII58" s="18"/>
      <c r="AIJ58" s="18"/>
      <c r="AIK58" s="18"/>
      <c r="AIL58" s="18"/>
      <c r="AIM58" s="18"/>
      <c r="AIN58" s="18"/>
      <c r="AIO58" s="18"/>
      <c r="AIP58" s="18"/>
      <c r="AIQ58" s="18"/>
      <c r="AIR58" s="18"/>
      <c r="AIS58" s="18"/>
      <c r="AIT58" s="18"/>
      <c r="AIU58" s="18"/>
      <c r="AIV58" s="18"/>
      <c r="AIW58" s="18"/>
      <c r="AIX58" s="18"/>
      <c r="AIY58" s="18"/>
      <c r="AIZ58" s="18"/>
      <c r="AJA58" s="18"/>
      <c r="AJB58" s="18"/>
      <c r="AJC58" s="18"/>
      <c r="AJD58" s="18"/>
      <c r="AJE58" s="18"/>
      <c r="AJF58" s="18"/>
      <c r="AJG58" s="18"/>
      <c r="AJH58" s="18"/>
      <c r="AJI58" s="18"/>
      <c r="AJJ58" s="18"/>
      <c r="AJK58" s="18"/>
      <c r="AJL58" s="18"/>
      <c r="AJM58" s="18"/>
      <c r="AJN58" s="18"/>
      <c r="AJO58" s="18"/>
      <c r="AJP58" s="18"/>
      <c r="AJQ58" s="18"/>
      <c r="AJR58" s="18"/>
      <c r="AJS58" s="18"/>
      <c r="AJT58" s="18"/>
      <c r="AJU58" s="18"/>
      <c r="AJV58" s="18"/>
      <c r="AJW58" s="18"/>
      <c r="AJX58" s="18"/>
      <c r="AJY58" s="18"/>
      <c r="AJZ58" s="18"/>
      <c r="AKA58" s="18"/>
      <c r="AKB58" s="18"/>
      <c r="AKC58" s="18"/>
      <c r="AKD58" s="18"/>
      <c r="AKE58" s="18"/>
      <c r="AKF58" s="18"/>
      <c r="AKG58" s="18"/>
      <c r="AKH58" s="18"/>
      <c r="AKI58" s="18"/>
      <c r="AKJ58" s="18"/>
      <c r="AKK58" s="18"/>
      <c r="AKL58" s="18"/>
      <c r="AKM58" s="18"/>
      <c r="AKN58" s="18"/>
      <c r="AKO58" s="18"/>
      <c r="AKP58" s="18"/>
      <c r="AKQ58" s="18"/>
      <c r="AKR58" s="18"/>
      <c r="AKS58" s="18"/>
      <c r="AKT58" s="18"/>
      <c r="AKU58" s="18"/>
      <c r="AKV58" s="18"/>
      <c r="AKW58" s="18"/>
      <c r="AKX58" s="18"/>
      <c r="AKY58" s="18"/>
      <c r="AKZ58" s="18"/>
      <c r="ALA58" s="18"/>
      <c r="ALB58" s="18"/>
      <c r="ALC58" s="18"/>
      <c r="ALD58" s="18"/>
      <c r="ALE58" s="18"/>
      <c r="ALF58" s="18"/>
      <c r="ALG58" s="18"/>
      <c r="ALH58" s="18"/>
      <c r="ALI58" s="18"/>
      <c r="ALJ58" s="18"/>
      <c r="ALK58" s="18"/>
      <c r="ALL58" s="18"/>
      <c r="ALM58" s="18"/>
      <c r="ALN58" s="18"/>
      <c r="ALO58" s="18"/>
      <c r="ALP58" s="18"/>
      <c r="ALQ58" s="18"/>
      <c r="ALR58" s="18"/>
      <c r="ALS58" s="18"/>
      <c r="ALT58" s="18"/>
      <c r="ALU58" s="18"/>
      <c r="ALV58" s="18"/>
      <c r="ALW58" s="18"/>
      <c r="ALX58" s="18"/>
      <c r="ALY58" s="18"/>
      <c r="ALZ58" s="18"/>
      <c r="AMA58" s="18"/>
      <c r="AMB58" s="18"/>
      <c r="AMC58" s="18"/>
      <c r="AMD58" s="18"/>
    </row>
    <row r="59" spans="1:1018" s="17" customFormat="1" ht="15.75" x14ac:dyDescent="0.25">
      <c r="A59" s="22" t="s">
        <v>88</v>
      </c>
      <c r="B59" s="23" t="s">
        <v>89</v>
      </c>
      <c r="C59" s="24" t="s">
        <v>31</v>
      </c>
      <c r="D59" s="33" t="s">
        <v>32</v>
      </c>
      <c r="E59" s="32" t="s">
        <v>32</v>
      </c>
      <c r="F59" s="32" t="s">
        <v>32</v>
      </c>
      <c r="G59" s="34">
        <f>H59</f>
        <v>15.744672860000001</v>
      </c>
      <c r="H59" s="34">
        <f t="shared" si="4"/>
        <v>15.744672860000001</v>
      </c>
      <c r="I59" s="34">
        <f t="shared" si="5"/>
        <v>5.9601065699999998</v>
      </c>
      <c r="J59" s="28">
        <f>SUM(J60:J72)</f>
        <v>0</v>
      </c>
      <c r="K59" s="28">
        <f>SUM(K60:K72)</f>
        <v>2.4003533799999999</v>
      </c>
      <c r="L59" s="28">
        <f t="shared" ref="L59:Q59" si="90">SUM(L60:L72)</f>
        <v>0</v>
      </c>
      <c r="M59" s="28">
        <f t="shared" si="90"/>
        <v>1.15801452</v>
      </c>
      <c r="N59" s="28">
        <f t="shared" si="90"/>
        <v>0</v>
      </c>
      <c r="O59" s="28">
        <f t="shared" si="90"/>
        <v>2.4017386699999999</v>
      </c>
      <c r="P59" s="28">
        <f t="shared" si="90"/>
        <v>15.744672860000001</v>
      </c>
      <c r="Q59" s="28">
        <f t="shared" si="90"/>
        <v>0</v>
      </c>
      <c r="R59" s="34">
        <f t="shared" si="9"/>
        <v>9.7845662900000008</v>
      </c>
      <c r="S59" s="34" t="s">
        <v>32</v>
      </c>
      <c r="T59" s="34">
        <f t="shared" si="10"/>
        <v>-9.7845662900000008</v>
      </c>
      <c r="U59" s="28" t="s">
        <v>32</v>
      </c>
      <c r="V59" s="32" t="s">
        <v>32</v>
      </c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9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</row>
    <row r="60" spans="1:1018" s="17" customFormat="1" ht="51" x14ac:dyDescent="0.25">
      <c r="A60" s="12" t="s">
        <v>88</v>
      </c>
      <c r="B60" s="94" t="s">
        <v>149</v>
      </c>
      <c r="C60" s="90" t="s">
        <v>150</v>
      </c>
      <c r="D60" s="21" t="s">
        <v>32</v>
      </c>
      <c r="E60" s="4" t="s">
        <v>32</v>
      </c>
      <c r="F60" s="4" t="s">
        <v>32</v>
      </c>
      <c r="G60" s="29">
        <f t="shared" ref="G60:G61" si="91">H60</f>
        <v>1.3355862700000001</v>
      </c>
      <c r="H60" s="29">
        <f t="shared" si="4"/>
        <v>1.3355862700000001</v>
      </c>
      <c r="I60" s="29">
        <f t="shared" si="5"/>
        <v>1.1555847800000001</v>
      </c>
      <c r="J60" s="29">
        <v>0</v>
      </c>
      <c r="K60" s="31">
        <v>0</v>
      </c>
      <c r="L60" s="29">
        <v>0</v>
      </c>
      <c r="M60" s="29">
        <v>0</v>
      </c>
      <c r="N60" s="29">
        <v>0</v>
      </c>
      <c r="O60" s="29">
        <v>1.1555847800000001</v>
      </c>
      <c r="P60" s="31">
        <v>1.3355862700000001</v>
      </c>
      <c r="Q60" s="29">
        <v>0</v>
      </c>
      <c r="R60" s="29">
        <f t="shared" si="9"/>
        <v>0.18000148999999999</v>
      </c>
      <c r="S60" s="29" t="s">
        <v>32</v>
      </c>
      <c r="T60" s="29">
        <f t="shared" si="10"/>
        <v>-0.18000148999999999</v>
      </c>
      <c r="U60" s="31" t="s">
        <v>32</v>
      </c>
      <c r="V60" s="4" t="s">
        <v>32</v>
      </c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9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</row>
    <row r="61" spans="1:1018" s="17" customFormat="1" ht="51" x14ac:dyDescent="0.25">
      <c r="A61" s="12" t="s">
        <v>88</v>
      </c>
      <c r="B61" s="94" t="s">
        <v>151</v>
      </c>
      <c r="C61" s="90" t="s">
        <v>152</v>
      </c>
      <c r="D61" s="21" t="s">
        <v>32</v>
      </c>
      <c r="E61" s="4" t="s">
        <v>32</v>
      </c>
      <c r="F61" s="4" t="s">
        <v>32</v>
      </c>
      <c r="G61" s="29">
        <f t="shared" si="91"/>
        <v>0.93286793000000001</v>
      </c>
      <c r="H61" s="29">
        <f t="shared" si="4"/>
        <v>0.93286793000000001</v>
      </c>
      <c r="I61" s="29">
        <f t="shared" si="5"/>
        <v>1.1298047499999999</v>
      </c>
      <c r="J61" s="29">
        <v>0</v>
      </c>
      <c r="K61" s="31">
        <v>0</v>
      </c>
      <c r="L61" s="29">
        <v>0</v>
      </c>
      <c r="M61" s="29">
        <v>0</v>
      </c>
      <c r="N61" s="29">
        <v>0</v>
      </c>
      <c r="O61" s="29">
        <v>1.1298047499999999</v>
      </c>
      <c r="P61" s="31">
        <v>0.93286793000000001</v>
      </c>
      <c r="Q61" s="29">
        <v>0</v>
      </c>
      <c r="R61" s="29">
        <f t="shared" si="9"/>
        <v>-0.1969368199999999</v>
      </c>
      <c r="S61" s="29" t="s">
        <v>32</v>
      </c>
      <c r="T61" s="29">
        <f t="shared" si="10"/>
        <v>0.1969368199999999</v>
      </c>
      <c r="U61" s="31" t="s">
        <v>32</v>
      </c>
      <c r="V61" s="4" t="s">
        <v>32</v>
      </c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9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</row>
    <row r="62" spans="1:1018" s="17" customFormat="1" ht="76.5" x14ac:dyDescent="0.25">
      <c r="A62" s="12" t="s">
        <v>88</v>
      </c>
      <c r="B62" s="94" t="s">
        <v>153</v>
      </c>
      <c r="C62" s="90" t="s">
        <v>154</v>
      </c>
      <c r="D62" s="21" t="s">
        <v>32</v>
      </c>
      <c r="E62" s="4" t="s">
        <v>32</v>
      </c>
      <c r="F62" s="4" t="s">
        <v>32</v>
      </c>
      <c r="G62" s="29">
        <f t="shared" ref="G62" si="92">H62</f>
        <v>1.64777285</v>
      </c>
      <c r="H62" s="29">
        <f t="shared" ref="H62" si="93">SUM(J62,L62,N62,P62)</f>
        <v>1.64777285</v>
      </c>
      <c r="I62" s="29">
        <f t="shared" ref="I62" si="94">SUM(K62,M62,O62,Q62)</f>
        <v>0.14434914000000001</v>
      </c>
      <c r="J62" s="29">
        <v>0</v>
      </c>
      <c r="K62" s="31">
        <v>0</v>
      </c>
      <c r="L62" s="29">
        <v>0</v>
      </c>
      <c r="M62" s="29">
        <v>2.8000000000000001E-2</v>
      </c>
      <c r="N62" s="29">
        <v>0</v>
      </c>
      <c r="O62" s="29">
        <v>0.11634914</v>
      </c>
      <c r="P62" s="31">
        <v>1.64777285</v>
      </c>
      <c r="Q62" s="29">
        <v>0</v>
      </c>
      <c r="R62" s="29">
        <f t="shared" ref="R62" si="95">H62-I62</f>
        <v>1.5034237099999999</v>
      </c>
      <c r="S62" s="29" t="s">
        <v>32</v>
      </c>
      <c r="T62" s="29">
        <f t="shared" ref="T62" si="96">I62-H62</f>
        <v>-1.5034237099999999</v>
      </c>
      <c r="U62" s="31" t="s">
        <v>32</v>
      </c>
      <c r="V62" s="4" t="s">
        <v>32</v>
      </c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9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</row>
    <row r="63" spans="1:1018" s="17" customFormat="1" ht="38.25" x14ac:dyDescent="0.25">
      <c r="A63" s="12" t="s">
        <v>88</v>
      </c>
      <c r="B63" s="94" t="s">
        <v>155</v>
      </c>
      <c r="C63" s="90" t="s">
        <v>156</v>
      </c>
      <c r="D63" s="21" t="s">
        <v>32</v>
      </c>
      <c r="E63" s="4" t="s">
        <v>32</v>
      </c>
      <c r="F63" s="4" t="s">
        <v>32</v>
      </c>
      <c r="G63" s="29">
        <f t="shared" ref="G63:G71" si="97">H63</f>
        <v>0.35197127</v>
      </c>
      <c r="H63" s="29">
        <f t="shared" ref="H63:H71" si="98">SUM(J63,L63,N63,P63)</f>
        <v>0.35197127</v>
      </c>
      <c r="I63" s="29">
        <f t="shared" ref="I63:I71" si="99">SUM(K63,M63,O63,Q63)</f>
        <v>0.26107425000000001</v>
      </c>
      <c r="J63" s="29">
        <v>0</v>
      </c>
      <c r="K63" s="31">
        <v>0.26107425000000001</v>
      </c>
      <c r="L63" s="29">
        <v>0</v>
      </c>
      <c r="M63" s="29">
        <v>0</v>
      </c>
      <c r="N63" s="29">
        <v>0</v>
      </c>
      <c r="O63" s="29">
        <v>0</v>
      </c>
      <c r="P63" s="31">
        <v>0.35197127</v>
      </c>
      <c r="Q63" s="29">
        <v>0</v>
      </c>
      <c r="R63" s="29">
        <f t="shared" ref="R63:R71" si="100">H63-I63</f>
        <v>9.0897019999999995E-2</v>
      </c>
      <c r="S63" s="29" t="s">
        <v>32</v>
      </c>
      <c r="T63" s="29">
        <f t="shared" ref="T63:T71" si="101">I63-H63</f>
        <v>-9.0897019999999995E-2</v>
      </c>
      <c r="U63" s="31" t="s">
        <v>32</v>
      </c>
      <c r="V63" s="4" t="s">
        <v>32</v>
      </c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9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  <c r="VG63" s="18"/>
      <c r="VH63" s="18"/>
      <c r="VI63" s="18"/>
      <c r="VJ63" s="18"/>
      <c r="VK63" s="18"/>
      <c r="VL63" s="18"/>
      <c r="VM63" s="18"/>
      <c r="VN63" s="18"/>
      <c r="VO63" s="18"/>
      <c r="VP63" s="18"/>
      <c r="VQ63" s="18"/>
      <c r="VR63" s="18"/>
      <c r="VS63" s="18"/>
      <c r="VT63" s="18"/>
      <c r="VU63" s="18"/>
      <c r="VV63" s="18"/>
      <c r="VW63" s="18"/>
      <c r="VX63" s="18"/>
      <c r="VY63" s="18"/>
      <c r="VZ63" s="18"/>
      <c r="WA63" s="18"/>
      <c r="WB63" s="18"/>
      <c r="WC63" s="18"/>
      <c r="WD63" s="18"/>
      <c r="WE63" s="18"/>
      <c r="WF63" s="18"/>
      <c r="WG63" s="18"/>
      <c r="WH63" s="18"/>
      <c r="WI63" s="18"/>
      <c r="WJ63" s="18"/>
      <c r="WK63" s="18"/>
      <c r="WL63" s="18"/>
      <c r="WM63" s="18"/>
      <c r="WN63" s="18"/>
      <c r="WO63" s="18"/>
      <c r="WP63" s="18"/>
      <c r="WQ63" s="18"/>
      <c r="WR63" s="18"/>
      <c r="WS63" s="18"/>
      <c r="WT63" s="18"/>
      <c r="WU63" s="18"/>
      <c r="WV63" s="18"/>
      <c r="WW63" s="18"/>
      <c r="WX63" s="18"/>
      <c r="WY63" s="18"/>
      <c r="WZ63" s="18"/>
      <c r="XA63" s="18"/>
      <c r="XB63" s="18"/>
      <c r="XC63" s="18"/>
      <c r="XD63" s="18"/>
      <c r="XE63" s="18"/>
      <c r="XF63" s="18"/>
      <c r="XG63" s="18"/>
      <c r="XH63" s="18"/>
      <c r="XI63" s="18"/>
      <c r="XJ63" s="18"/>
      <c r="XK63" s="18"/>
      <c r="XL63" s="18"/>
      <c r="XM63" s="18"/>
      <c r="XN63" s="18"/>
      <c r="XO63" s="18"/>
      <c r="XP63" s="18"/>
      <c r="XQ63" s="18"/>
      <c r="XR63" s="18"/>
      <c r="XS63" s="18"/>
      <c r="XT63" s="18"/>
      <c r="XU63" s="18"/>
      <c r="XV63" s="18"/>
      <c r="XW63" s="18"/>
      <c r="XX63" s="18"/>
      <c r="XY63" s="18"/>
      <c r="XZ63" s="18"/>
      <c r="YA63" s="18"/>
      <c r="YB63" s="18"/>
      <c r="YC63" s="18"/>
      <c r="YD63" s="18"/>
      <c r="YE63" s="18"/>
      <c r="YF63" s="18"/>
      <c r="YG63" s="18"/>
      <c r="YH63" s="18"/>
      <c r="YI63" s="18"/>
      <c r="YJ63" s="18"/>
      <c r="YK63" s="18"/>
      <c r="YL63" s="18"/>
      <c r="YM63" s="18"/>
      <c r="YN63" s="18"/>
      <c r="YO63" s="18"/>
      <c r="YP63" s="18"/>
      <c r="YQ63" s="18"/>
      <c r="YR63" s="18"/>
      <c r="YS63" s="18"/>
      <c r="YT63" s="18"/>
      <c r="YU63" s="18"/>
      <c r="YV63" s="18"/>
      <c r="YW63" s="18"/>
      <c r="YX63" s="18"/>
      <c r="YY63" s="18"/>
      <c r="YZ63" s="18"/>
      <c r="ZA63" s="18"/>
      <c r="ZB63" s="18"/>
      <c r="ZC63" s="18"/>
      <c r="ZD63" s="18"/>
      <c r="ZE63" s="18"/>
      <c r="ZF63" s="18"/>
      <c r="ZG63" s="18"/>
      <c r="ZH63" s="18"/>
      <c r="ZI63" s="18"/>
      <c r="ZJ63" s="18"/>
      <c r="ZK63" s="18"/>
      <c r="ZL63" s="18"/>
      <c r="ZM63" s="18"/>
      <c r="ZN63" s="18"/>
      <c r="ZO63" s="18"/>
      <c r="ZP63" s="18"/>
      <c r="ZQ63" s="18"/>
      <c r="ZR63" s="18"/>
      <c r="ZS63" s="18"/>
      <c r="ZT63" s="18"/>
      <c r="ZU63" s="18"/>
      <c r="ZV63" s="18"/>
      <c r="ZW63" s="18"/>
      <c r="ZX63" s="18"/>
      <c r="ZY63" s="18"/>
      <c r="ZZ63" s="18"/>
      <c r="AAA63" s="18"/>
      <c r="AAB63" s="18"/>
      <c r="AAC63" s="18"/>
      <c r="AAD63" s="18"/>
      <c r="AAE63" s="18"/>
      <c r="AAF63" s="18"/>
      <c r="AAG63" s="18"/>
      <c r="AAH63" s="18"/>
      <c r="AAI63" s="18"/>
      <c r="AAJ63" s="18"/>
      <c r="AAK63" s="18"/>
      <c r="AAL63" s="18"/>
      <c r="AAM63" s="18"/>
      <c r="AAN63" s="18"/>
      <c r="AAO63" s="18"/>
      <c r="AAP63" s="18"/>
      <c r="AAQ63" s="18"/>
      <c r="AAR63" s="18"/>
      <c r="AAS63" s="18"/>
      <c r="AAT63" s="18"/>
      <c r="AAU63" s="18"/>
      <c r="AAV63" s="18"/>
      <c r="AAW63" s="18"/>
      <c r="AAX63" s="18"/>
      <c r="AAY63" s="18"/>
      <c r="AAZ63" s="18"/>
      <c r="ABA63" s="18"/>
      <c r="ABB63" s="18"/>
      <c r="ABC63" s="18"/>
      <c r="ABD63" s="18"/>
      <c r="ABE63" s="18"/>
      <c r="ABF63" s="18"/>
      <c r="ABG63" s="18"/>
      <c r="ABH63" s="18"/>
      <c r="ABI63" s="18"/>
      <c r="ABJ63" s="18"/>
      <c r="ABK63" s="18"/>
      <c r="ABL63" s="18"/>
      <c r="ABM63" s="18"/>
      <c r="ABN63" s="18"/>
      <c r="ABO63" s="18"/>
      <c r="ABP63" s="18"/>
      <c r="ABQ63" s="18"/>
      <c r="ABR63" s="18"/>
      <c r="ABS63" s="18"/>
      <c r="ABT63" s="18"/>
      <c r="ABU63" s="18"/>
      <c r="ABV63" s="18"/>
      <c r="ABW63" s="18"/>
      <c r="ABX63" s="18"/>
      <c r="ABY63" s="18"/>
      <c r="ABZ63" s="18"/>
      <c r="ACA63" s="18"/>
      <c r="ACB63" s="18"/>
      <c r="ACC63" s="18"/>
      <c r="ACD63" s="18"/>
      <c r="ACE63" s="18"/>
      <c r="ACF63" s="18"/>
      <c r="ACG63" s="18"/>
      <c r="ACH63" s="18"/>
      <c r="ACI63" s="18"/>
      <c r="ACJ63" s="18"/>
      <c r="ACK63" s="18"/>
      <c r="ACL63" s="18"/>
      <c r="ACM63" s="18"/>
      <c r="ACN63" s="18"/>
      <c r="ACO63" s="18"/>
      <c r="ACP63" s="18"/>
      <c r="ACQ63" s="18"/>
      <c r="ACR63" s="18"/>
      <c r="ACS63" s="18"/>
      <c r="ACT63" s="18"/>
      <c r="ACU63" s="18"/>
      <c r="ACV63" s="18"/>
      <c r="ACW63" s="18"/>
      <c r="ACX63" s="18"/>
      <c r="ACY63" s="18"/>
      <c r="ACZ63" s="18"/>
      <c r="ADA63" s="18"/>
      <c r="ADB63" s="18"/>
      <c r="ADC63" s="18"/>
      <c r="ADD63" s="18"/>
      <c r="ADE63" s="18"/>
      <c r="ADF63" s="18"/>
      <c r="ADG63" s="18"/>
      <c r="ADH63" s="18"/>
      <c r="ADI63" s="18"/>
      <c r="ADJ63" s="18"/>
      <c r="ADK63" s="18"/>
      <c r="ADL63" s="18"/>
      <c r="ADM63" s="18"/>
      <c r="ADN63" s="18"/>
      <c r="ADO63" s="18"/>
      <c r="ADP63" s="18"/>
      <c r="ADQ63" s="18"/>
      <c r="ADR63" s="18"/>
      <c r="ADS63" s="18"/>
      <c r="ADT63" s="18"/>
      <c r="ADU63" s="18"/>
      <c r="ADV63" s="18"/>
      <c r="ADW63" s="18"/>
      <c r="ADX63" s="18"/>
      <c r="ADY63" s="18"/>
      <c r="ADZ63" s="18"/>
      <c r="AEA63" s="18"/>
      <c r="AEB63" s="18"/>
      <c r="AEC63" s="18"/>
      <c r="AED63" s="18"/>
      <c r="AEE63" s="18"/>
      <c r="AEF63" s="18"/>
      <c r="AEG63" s="18"/>
      <c r="AEH63" s="18"/>
      <c r="AEI63" s="18"/>
      <c r="AEJ63" s="18"/>
      <c r="AEK63" s="18"/>
      <c r="AEL63" s="18"/>
      <c r="AEM63" s="18"/>
      <c r="AEN63" s="18"/>
      <c r="AEO63" s="18"/>
      <c r="AEP63" s="18"/>
      <c r="AEQ63" s="18"/>
      <c r="AER63" s="18"/>
      <c r="AES63" s="18"/>
      <c r="AET63" s="18"/>
      <c r="AEU63" s="18"/>
      <c r="AEV63" s="18"/>
      <c r="AEW63" s="18"/>
      <c r="AEX63" s="18"/>
      <c r="AEY63" s="18"/>
      <c r="AEZ63" s="18"/>
      <c r="AFA63" s="18"/>
      <c r="AFB63" s="18"/>
      <c r="AFC63" s="18"/>
      <c r="AFD63" s="18"/>
      <c r="AFE63" s="18"/>
      <c r="AFF63" s="18"/>
      <c r="AFG63" s="18"/>
      <c r="AFH63" s="18"/>
      <c r="AFI63" s="18"/>
      <c r="AFJ63" s="18"/>
      <c r="AFK63" s="18"/>
      <c r="AFL63" s="18"/>
      <c r="AFM63" s="18"/>
      <c r="AFN63" s="18"/>
      <c r="AFO63" s="18"/>
      <c r="AFP63" s="18"/>
      <c r="AFQ63" s="18"/>
      <c r="AFR63" s="18"/>
      <c r="AFS63" s="18"/>
      <c r="AFT63" s="18"/>
      <c r="AFU63" s="18"/>
      <c r="AFV63" s="18"/>
      <c r="AFW63" s="18"/>
      <c r="AFX63" s="18"/>
      <c r="AFY63" s="18"/>
      <c r="AFZ63" s="18"/>
      <c r="AGA63" s="18"/>
      <c r="AGB63" s="18"/>
      <c r="AGC63" s="18"/>
      <c r="AGD63" s="18"/>
      <c r="AGE63" s="18"/>
      <c r="AGF63" s="18"/>
      <c r="AGG63" s="18"/>
      <c r="AGH63" s="18"/>
      <c r="AGI63" s="18"/>
      <c r="AGJ63" s="18"/>
      <c r="AGK63" s="18"/>
      <c r="AGL63" s="18"/>
      <c r="AGM63" s="18"/>
      <c r="AGN63" s="18"/>
      <c r="AGO63" s="18"/>
      <c r="AGP63" s="18"/>
      <c r="AGQ63" s="18"/>
      <c r="AGR63" s="18"/>
      <c r="AGS63" s="18"/>
      <c r="AGT63" s="18"/>
      <c r="AGU63" s="18"/>
      <c r="AGV63" s="18"/>
      <c r="AGW63" s="18"/>
      <c r="AGX63" s="18"/>
      <c r="AGY63" s="18"/>
      <c r="AGZ63" s="18"/>
      <c r="AHA63" s="18"/>
      <c r="AHB63" s="18"/>
      <c r="AHC63" s="18"/>
      <c r="AHD63" s="18"/>
      <c r="AHE63" s="18"/>
      <c r="AHF63" s="18"/>
      <c r="AHG63" s="18"/>
      <c r="AHH63" s="18"/>
      <c r="AHI63" s="18"/>
      <c r="AHJ63" s="18"/>
      <c r="AHK63" s="18"/>
      <c r="AHL63" s="18"/>
      <c r="AHM63" s="18"/>
      <c r="AHN63" s="18"/>
      <c r="AHO63" s="18"/>
      <c r="AHP63" s="18"/>
      <c r="AHQ63" s="18"/>
      <c r="AHR63" s="18"/>
      <c r="AHS63" s="18"/>
      <c r="AHT63" s="18"/>
      <c r="AHU63" s="18"/>
      <c r="AHV63" s="18"/>
      <c r="AHW63" s="18"/>
      <c r="AHX63" s="18"/>
      <c r="AHY63" s="18"/>
      <c r="AHZ63" s="18"/>
      <c r="AIA63" s="18"/>
      <c r="AIB63" s="18"/>
      <c r="AIC63" s="18"/>
      <c r="AID63" s="18"/>
      <c r="AIE63" s="18"/>
      <c r="AIF63" s="18"/>
      <c r="AIG63" s="18"/>
      <c r="AIH63" s="18"/>
      <c r="AII63" s="18"/>
      <c r="AIJ63" s="18"/>
      <c r="AIK63" s="18"/>
      <c r="AIL63" s="18"/>
      <c r="AIM63" s="18"/>
      <c r="AIN63" s="18"/>
      <c r="AIO63" s="18"/>
      <c r="AIP63" s="18"/>
      <c r="AIQ63" s="18"/>
      <c r="AIR63" s="18"/>
      <c r="AIS63" s="18"/>
      <c r="AIT63" s="18"/>
      <c r="AIU63" s="18"/>
      <c r="AIV63" s="18"/>
      <c r="AIW63" s="18"/>
      <c r="AIX63" s="18"/>
      <c r="AIY63" s="18"/>
      <c r="AIZ63" s="18"/>
      <c r="AJA63" s="18"/>
      <c r="AJB63" s="18"/>
      <c r="AJC63" s="18"/>
      <c r="AJD63" s="18"/>
      <c r="AJE63" s="18"/>
      <c r="AJF63" s="18"/>
      <c r="AJG63" s="18"/>
      <c r="AJH63" s="18"/>
      <c r="AJI63" s="18"/>
      <c r="AJJ63" s="18"/>
      <c r="AJK63" s="18"/>
      <c r="AJL63" s="18"/>
      <c r="AJM63" s="18"/>
      <c r="AJN63" s="18"/>
      <c r="AJO63" s="18"/>
      <c r="AJP63" s="18"/>
      <c r="AJQ63" s="18"/>
      <c r="AJR63" s="18"/>
      <c r="AJS63" s="18"/>
      <c r="AJT63" s="18"/>
      <c r="AJU63" s="18"/>
      <c r="AJV63" s="18"/>
      <c r="AJW63" s="18"/>
      <c r="AJX63" s="18"/>
      <c r="AJY63" s="18"/>
      <c r="AJZ63" s="18"/>
      <c r="AKA63" s="18"/>
      <c r="AKB63" s="18"/>
      <c r="AKC63" s="18"/>
      <c r="AKD63" s="18"/>
      <c r="AKE63" s="18"/>
      <c r="AKF63" s="18"/>
      <c r="AKG63" s="18"/>
      <c r="AKH63" s="18"/>
      <c r="AKI63" s="18"/>
      <c r="AKJ63" s="18"/>
      <c r="AKK63" s="18"/>
      <c r="AKL63" s="18"/>
      <c r="AKM63" s="18"/>
      <c r="AKN63" s="18"/>
      <c r="AKO63" s="18"/>
      <c r="AKP63" s="18"/>
      <c r="AKQ63" s="18"/>
      <c r="AKR63" s="18"/>
      <c r="AKS63" s="18"/>
      <c r="AKT63" s="18"/>
      <c r="AKU63" s="18"/>
      <c r="AKV63" s="18"/>
      <c r="AKW63" s="18"/>
      <c r="AKX63" s="18"/>
      <c r="AKY63" s="18"/>
      <c r="AKZ63" s="18"/>
      <c r="ALA63" s="18"/>
      <c r="ALB63" s="18"/>
      <c r="ALC63" s="18"/>
      <c r="ALD63" s="18"/>
      <c r="ALE63" s="18"/>
      <c r="ALF63" s="18"/>
      <c r="ALG63" s="18"/>
      <c r="ALH63" s="18"/>
      <c r="ALI63" s="18"/>
      <c r="ALJ63" s="18"/>
      <c r="ALK63" s="18"/>
      <c r="ALL63" s="18"/>
      <c r="ALM63" s="18"/>
      <c r="ALN63" s="18"/>
      <c r="ALO63" s="18"/>
      <c r="ALP63" s="18"/>
      <c r="ALQ63" s="18"/>
      <c r="ALR63" s="18"/>
      <c r="ALS63" s="18"/>
      <c r="ALT63" s="18"/>
      <c r="ALU63" s="18"/>
      <c r="ALV63" s="18"/>
      <c r="ALW63" s="18"/>
      <c r="ALX63" s="18"/>
      <c r="ALY63" s="18"/>
      <c r="ALZ63" s="18"/>
      <c r="AMA63" s="18"/>
      <c r="AMB63" s="18"/>
      <c r="AMC63" s="18"/>
      <c r="AMD63" s="18"/>
    </row>
    <row r="64" spans="1:1018" s="17" customFormat="1" ht="38.25" x14ac:dyDescent="0.25">
      <c r="A64" s="12" t="s">
        <v>88</v>
      </c>
      <c r="B64" s="94" t="s">
        <v>157</v>
      </c>
      <c r="C64" s="90" t="s">
        <v>158</v>
      </c>
      <c r="D64" s="21" t="s">
        <v>32</v>
      </c>
      <c r="E64" s="4" t="s">
        <v>32</v>
      </c>
      <c r="F64" s="4" t="s">
        <v>32</v>
      </c>
      <c r="G64" s="29">
        <f t="shared" si="97"/>
        <v>0.56185863999999996</v>
      </c>
      <c r="H64" s="29">
        <f t="shared" si="98"/>
        <v>0.56185863999999996</v>
      </c>
      <c r="I64" s="29">
        <f t="shared" si="99"/>
        <v>0.41458827999999998</v>
      </c>
      <c r="J64" s="29">
        <v>0</v>
      </c>
      <c r="K64" s="31">
        <v>0.41458827999999998</v>
      </c>
      <c r="L64" s="29">
        <v>0</v>
      </c>
      <c r="M64" s="29">
        <v>0</v>
      </c>
      <c r="N64" s="29">
        <v>0</v>
      </c>
      <c r="O64" s="29">
        <v>0</v>
      </c>
      <c r="P64" s="31">
        <v>0.56185863999999996</v>
      </c>
      <c r="Q64" s="29">
        <v>0</v>
      </c>
      <c r="R64" s="29">
        <f t="shared" si="100"/>
        <v>0.14727035999999999</v>
      </c>
      <c r="S64" s="29" t="s">
        <v>32</v>
      </c>
      <c r="T64" s="29">
        <f t="shared" si="101"/>
        <v>-0.14727035999999999</v>
      </c>
      <c r="U64" s="31" t="s">
        <v>32</v>
      </c>
      <c r="V64" s="4" t="s">
        <v>32</v>
      </c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9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  <c r="ALO64" s="18"/>
      <c r="ALP64" s="18"/>
      <c r="ALQ64" s="18"/>
      <c r="ALR64" s="18"/>
      <c r="ALS64" s="18"/>
      <c r="ALT64" s="18"/>
      <c r="ALU64" s="18"/>
      <c r="ALV64" s="18"/>
      <c r="ALW64" s="18"/>
      <c r="ALX64" s="18"/>
      <c r="ALY64" s="18"/>
      <c r="ALZ64" s="18"/>
      <c r="AMA64" s="18"/>
      <c r="AMB64" s="18"/>
      <c r="AMC64" s="18"/>
      <c r="AMD64" s="18"/>
    </row>
    <row r="65" spans="1:1018" s="17" customFormat="1" ht="38.25" x14ac:dyDescent="0.25">
      <c r="A65" s="12" t="s">
        <v>88</v>
      </c>
      <c r="B65" s="94" t="s">
        <v>159</v>
      </c>
      <c r="C65" s="90" t="s">
        <v>160</v>
      </c>
      <c r="D65" s="21" t="s">
        <v>32</v>
      </c>
      <c r="E65" s="4" t="s">
        <v>32</v>
      </c>
      <c r="F65" s="4" t="s">
        <v>32</v>
      </c>
      <c r="G65" s="29">
        <f t="shared" si="97"/>
        <v>0.35197127</v>
      </c>
      <c r="H65" s="29">
        <f t="shared" si="98"/>
        <v>0.35197127</v>
      </c>
      <c r="I65" s="29">
        <f t="shared" si="99"/>
        <v>0.26107425000000001</v>
      </c>
      <c r="J65" s="29">
        <v>0</v>
      </c>
      <c r="K65" s="31">
        <v>0.26107425000000001</v>
      </c>
      <c r="L65" s="29">
        <v>0</v>
      </c>
      <c r="M65" s="29">
        <v>0</v>
      </c>
      <c r="N65" s="29">
        <v>0</v>
      </c>
      <c r="O65" s="29">
        <v>0</v>
      </c>
      <c r="P65" s="31">
        <v>0.35197127</v>
      </c>
      <c r="Q65" s="29">
        <v>0</v>
      </c>
      <c r="R65" s="29">
        <f t="shared" si="100"/>
        <v>9.0897019999999995E-2</v>
      </c>
      <c r="S65" s="29" t="s">
        <v>32</v>
      </c>
      <c r="T65" s="29">
        <f t="shared" si="101"/>
        <v>-9.0897019999999995E-2</v>
      </c>
      <c r="U65" s="31" t="s">
        <v>32</v>
      </c>
      <c r="V65" s="4" t="s">
        <v>32</v>
      </c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9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  <c r="ALO65" s="18"/>
      <c r="ALP65" s="18"/>
      <c r="ALQ65" s="18"/>
      <c r="ALR65" s="18"/>
      <c r="ALS65" s="18"/>
      <c r="ALT65" s="18"/>
      <c r="ALU65" s="18"/>
      <c r="ALV65" s="18"/>
      <c r="ALW65" s="18"/>
      <c r="ALX65" s="18"/>
      <c r="ALY65" s="18"/>
      <c r="ALZ65" s="18"/>
      <c r="AMA65" s="18"/>
      <c r="AMB65" s="18"/>
      <c r="AMC65" s="18"/>
      <c r="AMD65" s="18"/>
    </row>
    <row r="66" spans="1:1018" s="17" customFormat="1" ht="38.25" x14ac:dyDescent="0.25">
      <c r="A66" s="12" t="s">
        <v>88</v>
      </c>
      <c r="B66" s="94" t="s">
        <v>161</v>
      </c>
      <c r="C66" s="90" t="s">
        <v>162</v>
      </c>
      <c r="D66" s="21" t="s">
        <v>32</v>
      </c>
      <c r="E66" s="4" t="s">
        <v>32</v>
      </c>
      <c r="F66" s="4" t="s">
        <v>32</v>
      </c>
      <c r="G66" s="29">
        <f t="shared" si="97"/>
        <v>0.35197127</v>
      </c>
      <c r="H66" s="29">
        <f t="shared" si="98"/>
        <v>0.35197127</v>
      </c>
      <c r="I66" s="29">
        <f t="shared" si="99"/>
        <v>0.26107425000000001</v>
      </c>
      <c r="J66" s="29">
        <v>0</v>
      </c>
      <c r="K66" s="31">
        <v>0.26107425000000001</v>
      </c>
      <c r="L66" s="29">
        <v>0</v>
      </c>
      <c r="M66" s="29">
        <v>0</v>
      </c>
      <c r="N66" s="29">
        <v>0</v>
      </c>
      <c r="O66" s="29">
        <v>0</v>
      </c>
      <c r="P66" s="31">
        <v>0.35197127</v>
      </c>
      <c r="Q66" s="29">
        <v>0</v>
      </c>
      <c r="R66" s="29">
        <f t="shared" si="100"/>
        <v>9.0897019999999995E-2</v>
      </c>
      <c r="S66" s="29" t="s">
        <v>32</v>
      </c>
      <c r="T66" s="29">
        <f t="shared" si="101"/>
        <v>-9.0897019999999995E-2</v>
      </c>
      <c r="U66" s="31" t="s">
        <v>32</v>
      </c>
      <c r="V66" s="4" t="s">
        <v>32</v>
      </c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9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  <c r="AKL66" s="18"/>
      <c r="AKM66" s="18"/>
      <c r="AKN66" s="18"/>
      <c r="AKO66" s="18"/>
      <c r="AKP66" s="18"/>
      <c r="AKQ66" s="18"/>
      <c r="AKR66" s="18"/>
      <c r="AKS66" s="18"/>
      <c r="AKT66" s="18"/>
      <c r="AKU66" s="18"/>
      <c r="AKV66" s="18"/>
      <c r="AKW66" s="18"/>
      <c r="AKX66" s="18"/>
      <c r="AKY66" s="18"/>
      <c r="AKZ66" s="18"/>
      <c r="ALA66" s="18"/>
      <c r="ALB66" s="18"/>
      <c r="ALC66" s="18"/>
      <c r="ALD66" s="18"/>
      <c r="ALE66" s="18"/>
      <c r="ALF66" s="18"/>
      <c r="ALG66" s="18"/>
      <c r="ALH66" s="18"/>
      <c r="ALI66" s="18"/>
      <c r="ALJ66" s="18"/>
      <c r="ALK66" s="18"/>
      <c r="ALL66" s="18"/>
      <c r="ALM66" s="18"/>
      <c r="ALN66" s="18"/>
      <c r="ALO66" s="18"/>
      <c r="ALP66" s="18"/>
      <c r="ALQ66" s="18"/>
      <c r="ALR66" s="18"/>
      <c r="ALS66" s="18"/>
      <c r="ALT66" s="18"/>
      <c r="ALU66" s="18"/>
      <c r="ALV66" s="18"/>
      <c r="ALW66" s="18"/>
      <c r="ALX66" s="18"/>
      <c r="ALY66" s="18"/>
      <c r="ALZ66" s="18"/>
      <c r="AMA66" s="18"/>
      <c r="AMB66" s="18"/>
      <c r="AMC66" s="18"/>
      <c r="AMD66" s="18"/>
    </row>
    <row r="67" spans="1:1018" s="17" customFormat="1" ht="38.25" x14ac:dyDescent="0.25">
      <c r="A67" s="12" t="s">
        <v>88</v>
      </c>
      <c r="B67" s="94" t="s">
        <v>163</v>
      </c>
      <c r="C67" s="90" t="s">
        <v>164</v>
      </c>
      <c r="D67" s="21" t="s">
        <v>32</v>
      </c>
      <c r="E67" s="4" t="s">
        <v>32</v>
      </c>
      <c r="F67" s="4" t="s">
        <v>32</v>
      </c>
      <c r="G67" s="29">
        <f t="shared" si="97"/>
        <v>1.35471729</v>
      </c>
      <c r="H67" s="29">
        <f t="shared" si="98"/>
        <v>1.35471729</v>
      </c>
      <c r="I67" s="29">
        <f t="shared" si="99"/>
        <v>1.13001452</v>
      </c>
      <c r="J67" s="29">
        <v>0</v>
      </c>
      <c r="K67" s="31">
        <v>0</v>
      </c>
      <c r="L67" s="29">
        <v>0</v>
      </c>
      <c r="M67" s="29">
        <v>1.13001452</v>
      </c>
      <c r="N67" s="29">
        <v>0</v>
      </c>
      <c r="O67" s="29">
        <v>0</v>
      </c>
      <c r="P67" s="31">
        <v>1.35471729</v>
      </c>
      <c r="Q67" s="29">
        <v>0</v>
      </c>
      <c r="R67" s="29">
        <f t="shared" si="100"/>
        <v>0.22470276999999994</v>
      </c>
      <c r="S67" s="29" t="s">
        <v>32</v>
      </c>
      <c r="T67" s="29">
        <f t="shared" si="101"/>
        <v>-0.22470276999999994</v>
      </c>
      <c r="U67" s="31" t="s">
        <v>32</v>
      </c>
      <c r="V67" s="4" t="s">
        <v>32</v>
      </c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9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  <c r="VG67" s="18"/>
      <c r="VH67" s="18"/>
      <c r="VI67" s="18"/>
      <c r="VJ67" s="18"/>
      <c r="VK67" s="18"/>
      <c r="VL67" s="18"/>
      <c r="VM67" s="18"/>
      <c r="VN67" s="18"/>
      <c r="VO67" s="18"/>
      <c r="VP67" s="18"/>
      <c r="VQ67" s="18"/>
      <c r="VR67" s="18"/>
      <c r="VS67" s="18"/>
      <c r="VT67" s="18"/>
      <c r="VU67" s="18"/>
      <c r="VV67" s="18"/>
      <c r="VW67" s="18"/>
      <c r="VX67" s="18"/>
      <c r="VY67" s="18"/>
      <c r="VZ67" s="18"/>
      <c r="WA67" s="18"/>
      <c r="WB67" s="18"/>
      <c r="WC67" s="18"/>
      <c r="WD67" s="18"/>
      <c r="WE67" s="18"/>
      <c r="WF67" s="18"/>
      <c r="WG67" s="18"/>
      <c r="WH67" s="18"/>
      <c r="WI67" s="18"/>
      <c r="WJ67" s="18"/>
      <c r="WK67" s="18"/>
      <c r="WL67" s="18"/>
      <c r="WM67" s="18"/>
      <c r="WN67" s="18"/>
      <c r="WO67" s="18"/>
      <c r="WP67" s="18"/>
      <c r="WQ67" s="18"/>
      <c r="WR67" s="18"/>
      <c r="WS67" s="18"/>
      <c r="WT67" s="18"/>
      <c r="WU67" s="18"/>
      <c r="WV67" s="18"/>
      <c r="WW67" s="18"/>
      <c r="WX67" s="18"/>
      <c r="WY67" s="18"/>
      <c r="WZ67" s="18"/>
      <c r="XA67" s="18"/>
      <c r="XB67" s="18"/>
      <c r="XC67" s="18"/>
      <c r="XD67" s="18"/>
      <c r="XE67" s="18"/>
      <c r="XF67" s="18"/>
      <c r="XG67" s="18"/>
      <c r="XH67" s="18"/>
      <c r="XI67" s="18"/>
      <c r="XJ67" s="18"/>
      <c r="XK67" s="18"/>
      <c r="XL67" s="18"/>
      <c r="XM67" s="18"/>
      <c r="XN67" s="18"/>
      <c r="XO67" s="18"/>
      <c r="XP67" s="18"/>
      <c r="XQ67" s="18"/>
      <c r="XR67" s="18"/>
      <c r="XS67" s="18"/>
      <c r="XT67" s="18"/>
      <c r="XU67" s="18"/>
      <c r="XV67" s="18"/>
      <c r="XW67" s="18"/>
      <c r="XX67" s="18"/>
      <c r="XY67" s="18"/>
      <c r="XZ67" s="18"/>
      <c r="YA67" s="18"/>
      <c r="YB67" s="18"/>
      <c r="YC67" s="18"/>
      <c r="YD67" s="18"/>
      <c r="YE67" s="18"/>
      <c r="YF67" s="18"/>
      <c r="YG67" s="18"/>
      <c r="YH67" s="18"/>
      <c r="YI67" s="18"/>
      <c r="YJ67" s="18"/>
      <c r="YK67" s="18"/>
      <c r="YL67" s="18"/>
      <c r="YM67" s="18"/>
      <c r="YN67" s="18"/>
      <c r="YO67" s="18"/>
      <c r="YP67" s="18"/>
      <c r="YQ67" s="18"/>
      <c r="YR67" s="18"/>
      <c r="YS67" s="18"/>
      <c r="YT67" s="18"/>
      <c r="YU67" s="18"/>
      <c r="YV67" s="18"/>
      <c r="YW67" s="18"/>
      <c r="YX67" s="18"/>
      <c r="YY67" s="18"/>
      <c r="YZ67" s="18"/>
      <c r="ZA67" s="18"/>
      <c r="ZB67" s="18"/>
      <c r="ZC67" s="18"/>
      <c r="ZD67" s="18"/>
      <c r="ZE67" s="18"/>
      <c r="ZF67" s="18"/>
      <c r="ZG67" s="18"/>
      <c r="ZH67" s="18"/>
      <c r="ZI67" s="18"/>
      <c r="ZJ67" s="18"/>
      <c r="ZK67" s="18"/>
      <c r="ZL67" s="18"/>
      <c r="ZM67" s="18"/>
      <c r="ZN67" s="18"/>
      <c r="ZO67" s="18"/>
      <c r="ZP67" s="18"/>
      <c r="ZQ67" s="18"/>
      <c r="ZR67" s="18"/>
      <c r="ZS67" s="18"/>
      <c r="ZT67" s="18"/>
      <c r="ZU67" s="18"/>
      <c r="ZV67" s="18"/>
      <c r="ZW67" s="18"/>
      <c r="ZX67" s="18"/>
      <c r="ZY67" s="18"/>
      <c r="ZZ67" s="18"/>
      <c r="AAA67" s="18"/>
      <c r="AAB67" s="18"/>
      <c r="AAC67" s="18"/>
      <c r="AAD67" s="18"/>
      <c r="AAE67" s="18"/>
      <c r="AAF67" s="18"/>
      <c r="AAG67" s="18"/>
      <c r="AAH67" s="18"/>
      <c r="AAI67" s="18"/>
      <c r="AAJ67" s="18"/>
      <c r="AAK67" s="18"/>
      <c r="AAL67" s="18"/>
      <c r="AAM67" s="18"/>
      <c r="AAN67" s="18"/>
      <c r="AAO67" s="18"/>
      <c r="AAP67" s="18"/>
      <c r="AAQ67" s="18"/>
      <c r="AAR67" s="18"/>
      <c r="AAS67" s="18"/>
      <c r="AAT67" s="18"/>
      <c r="AAU67" s="18"/>
      <c r="AAV67" s="18"/>
      <c r="AAW67" s="18"/>
      <c r="AAX67" s="18"/>
      <c r="AAY67" s="18"/>
      <c r="AAZ67" s="18"/>
      <c r="ABA67" s="18"/>
      <c r="ABB67" s="18"/>
      <c r="ABC67" s="18"/>
      <c r="ABD67" s="18"/>
      <c r="ABE67" s="18"/>
      <c r="ABF67" s="18"/>
      <c r="ABG67" s="18"/>
      <c r="ABH67" s="18"/>
      <c r="ABI67" s="18"/>
      <c r="ABJ67" s="18"/>
      <c r="ABK67" s="18"/>
      <c r="ABL67" s="18"/>
      <c r="ABM67" s="18"/>
      <c r="ABN67" s="18"/>
      <c r="ABO67" s="18"/>
      <c r="ABP67" s="18"/>
      <c r="ABQ67" s="18"/>
      <c r="ABR67" s="18"/>
      <c r="ABS67" s="18"/>
      <c r="ABT67" s="18"/>
      <c r="ABU67" s="18"/>
      <c r="ABV67" s="18"/>
      <c r="ABW67" s="18"/>
      <c r="ABX67" s="18"/>
      <c r="ABY67" s="18"/>
      <c r="ABZ67" s="18"/>
      <c r="ACA67" s="18"/>
      <c r="ACB67" s="18"/>
      <c r="ACC67" s="18"/>
      <c r="ACD67" s="18"/>
      <c r="ACE67" s="18"/>
      <c r="ACF67" s="18"/>
      <c r="ACG67" s="18"/>
      <c r="ACH67" s="18"/>
      <c r="ACI67" s="18"/>
      <c r="ACJ67" s="18"/>
      <c r="ACK67" s="18"/>
      <c r="ACL67" s="18"/>
      <c r="ACM67" s="18"/>
      <c r="ACN67" s="18"/>
      <c r="ACO67" s="18"/>
      <c r="ACP67" s="18"/>
      <c r="ACQ67" s="18"/>
      <c r="ACR67" s="18"/>
      <c r="ACS67" s="18"/>
      <c r="ACT67" s="18"/>
      <c r="ACU67" s="18"/>
      <c r="ACV67" s="18"/>
      <c r="ACW67" s="18"/>
      <c r="ACX67" s="18"/>
      <c r="ACY67" s="18"/>
      <c r="ACZ67" s="18"/>
      <c r="ADA67" s="18"/>
      <c r="ADB67" s="18"/>
      <c r="ADC67" s="18"/>
      <c r="ADD67" s="18"/>
      <c r="ADE67" s="18"/>
      <c r="ADF67" s="18"/>
      <c r="ADG67" s="18"/>
      <c r="ADH67" s="18"/>
      <c r="ADI67" s="18"/>
      <c r="ADJ67" s="18"/>
      <c r="ADK67" s="18"/>
      <c r="ADL67" s="18"/>
      <c r="ADM67" s="18"/>
      <c r="ADN67" s="18"/>
      <c r="ADO67" s="18"/>
      <c r="ADP67" s="18"/>
      <c r="ADQ67" s="18"/>
      <c r="ADR67" s="18"/>
      <c r="ADS67" s="18"/>
      <c r="ADT67" s="18"/>
      <c r="ADU67" s="18"/>
      <c r="ADV67" s="18"/>
      <c r="ADW67" s="18"/>
      <c r="ADX67" s="18"/>
      <c r="ADY67" s="18"/>
      <c r="ADZ67" s="18"/>
      <c r="AEA67" s="18"/>
      <c r="AEB67" s="18"/>
      <c r="AEC67" s="18"/>
      <c r="AED67" s="18"/>
      <c r="AEE67" s="18"/>
      <c r="AEF67" s="18"/>
      <c r="AEG67" s="18"/>
      <c r="AEH67" s="18"/>
      <c r="AEI67" s="18"/>
      <c r="AEJ67" s="18"/>
      <c r="AEK67" s="18"/>
      <c r="AEL67" s="18"/>
      <c r="AEM67" s="18"/>
      <c r="AEN67" s="18"/>
      <c r="AEO67" s="18"/>
      <c r="AEP67" s="18"/>
      <c r="AEQ67" s="18"/>
      <c r="AER67" s="18"/>
      <c r="AES67" s="18"/>
      <c r="AET67" s="18"/>
      <c r="AEU67" s="18"/>
      <c r="AEV67" s="18"/>
      <c r="AEW67" s="18"/>
      <c r="AEX67" s="18"/>
      <c r="AEY67" s="18"/>
      <c r="AEZ67" s="18"/>
      <c r="AFA67" s="18"/>
      <c r="AFB67" s="18"/>
      <c r="AFC67" s="18"/>
      <c r="AFD67" s="18"/>
      <c r="AFE67" s="18"/>
      <c r="AFF67" s="18"/>
      <c r="AFG67" s="18"/>
      <c r="AFH67" s="18"/>
      <c r="AFI67" s="18"/>
      <c r="AFJ67" s="18"/>
      <c r="AFK67" s="18"/>
      <c r="AFL67" s="18"/>
      <c r="AFM67" s="18"/>
      <c r="AFN67" s="18"/>
      <c r="AFO67" s="18"/>
      <c r="AFP67" s="18"/>
      <c r="AFQ67" s="18"/>
      <c r="AFR67" s="18"/>
      <c r="AFS67" s="18"/>
      <c r="AFT67" s="18"/>
      <c r="AFU67" s="18"/>
      <c r="AFV67" s="18"/>
      <c r="AFW67" s="18"/>
      <c r="AFX67" s="18"/>
      <c r="AFY67" s="18"/>
      <c r="AFZ67" s="18"/>
      <c r="AGA67" s="18"/>
      <c r="AGB67" s="18"/>
      <c r="AGC67" s="18"/>
      <c r="AGD67" s="18"/>
      <c r="AGE67" s="18"/>
      <c r="AGF67" s="18"/>
      <c r="AGG67" s="18"/>
      <c r="AGH67" s="18"/>
      <c r="AGI67" s="18"/>
      <c r="AGJ67" s="18"/>
      <c r="AGK67" s="18"/>
      <c r="AGL67" s="18"/>
      <c r="AGM67" s="18"/>
      <c r="AGN67" s="18"/>
      <c r="AGO67" s="18"/>
      <c r="AGP67" s="18"/>
      <c r="AGQ67" s="18"/>
      <c r="AGR67" s="18"/>
      <c r="AGS67" s="18"/>
      <c r="AGT67" s="18"/>
      <c r="AGU67" s="18"/>
      <c r="AGV67" s="18"/>
      <c r="AGW67" s="18"/>
      <c r="AGX67" s="18"/>
      <c r="AGY67" s="18"/>
      <c r="AGZ67" s="18"/>
      <c r="AHA67" s="18"/>
      <c r="AHB67" s="18"/>
      <c r="AHC67" s="18"/>
      <c r="AHD67" s="18"/>
      <c r="AHE67" s="18"/>
      <c r="AHF67" s="18"/>
      <c r="AHG67" s="18"/>
      <c r="AHH67" s="18"/>
      <c r="AHI67" s="18"/>
      <c r="AHJ67" s="18"/>
      <c r="AHK67" s="18"/>
      <c r="AHL67" s="18"/>
      <c r="AHM67" s="18"/>
      <c r="AHN67" s="18"/>
      <c r="AHO67" s="18"/>
      <c r="AHP67" s="18"/>
      <c r="AHQ67" s="18"/>
      <c r="AHR67" s="18"/>
      <c r="AHS67" s="18"/>
      <c r="AHT67" s="18"/>
      <c r="AHU67" s="18"/>
      <c r="AHV67" s="18"/>
      <c r="AHW67" s="18"/>
      <c r="AHX67" s="18"/>
      <c r="AHY67" s="18"/>
      <c r="AHZ67" s="18"/>
      <c r="AIA67" s="18"/>
      <c r="AIB67" s="18"/>
      <c r="AIC67" s="18"/>
      <c r="AID67" s="18"/>
      <c r="AIE67" s="18"/>
      <c r="AIF67" s="18"/>
      <c r="AIG67" s="18"/>
      <c r="AIH67" s="18"/>
      <c r="AII67" s="18"/>
      <c r="AIJ67" s="18"/>
      <c r="AIK67" s="18"/>
      <c r="AIL67" s="18"/>
      <c r="AIM67" s="18"/>
      <c r="AIN67" s="18"/>
      <c r="AIO67" s="18"/>
      <c r="AIP67" s="18"/>
      <c r="AIQ67" s="18"/>
      <c r="AIR67" s="18"/>
      <c r="AIS67" s="18"/>
      <c r="AIT67" s="18"/>
      <c r="AIU67" s="18"/>
      <c r="AIV67" s="18"/>
      <c r="AIW67" s="18"/>
      <c r="AIX67" s="18"/>
      <c r="AIY67" s="18"/>
      <c r="AIZ67" s="18"/>
      <c r="AJA67" s="18"/>
      <c r="AJB67" s="18"/>
      <c r="AJC67" s="18"/>
      <c r="AJD67" s="18"/>
      <c r="AJE67" s="18"/>
      <c r="AJF67" s="18"/>
      <c r="AJG67" s="18"/>
      <c r="AJH67" s="18"/>
      <c r="AJI67" s="18"/>
      <c r="AJJ67" s="18"/>
      <c r="AJK67" s="18"/>
      <c r="AJL67" s="18"/>
      <c r="AJM67" s="18"/>
      <c r="AJN67" s="18"/>
      <c r="AJO67" s="18"/>
      <c r="AJP67" s="18"/>
      <c r="AJQ67" s="18"/>
      <c r="AJR67" s="18"/>
      <c r="AJS67" s="18"/>
      <c r="AJT67" s="18"/>
      <c r="AJU67" s="18"/>
      <c r="AJV67" s="18"/>
      <c r="AJW67" s="18"/>
      <c r="AJX67" s="18"/>
      <c r="AJY67" s="18"/>
      <c r="AJZ67" s="18"/>
      <c r="AKA67" s="18"/>
      <c r="AKB67" s="18"/>
      <c r="AKC67" s="18"/>
      <c r="AKD67" s="18"/>
      <c r="AKE67" s="18"/>
      <c r="AKF67" s="18"/>
      <c r="AKG67" s="18"/>
      <c r="AKH67" s="18"/>
      <c r="AKI67" s="18"/>
      <c r="AKJ67" s="18"/>
      <c r="AKK67" s="18"/>
      <c r="AKL67" s="18"/>
      <c r="AKM67" s="18"/>
      <c r="AKN67" s="18"/>
      <c r="AKO67" s="18"/>
      <c r="AKP67" s="18"/>
      <c r="AKQ67" s="18"/>
      <c r="AKR67" s="18"/>
      <c r="AKS67" s="18"/>
      <c r="AKT67" s="18"/>
      <c r="AKU67" s="18"/>
      <c r="AKV67" s="18"/>
      <c r="AKW67" s="18"/>
      <c r="AKX67" s="18"/>
      <c r="AKY67" s="18"/>
      <c r="AKZ67" s="18"/>
      <c r="ALA67" s="18"/>
      <c r="ALB67" s="18"/>
      <c r="ALC67" s="18"/>
      <c r="ALD67" s="18"/>
      <c r="ALE67" s="18"/>
      <c r="ALF67" s="18"/>
      <c r="ALG67" s="18"/>
      <c r="ALH67" s="18"/>
      <c r="ALI67" s="18"/>
      <c r="ALJ67" s="18"/>
      <c r="ALK67" s="18"/>
      <c r="ALL67" s="18"/>
      <c r="ALM67" s="18"/>
      <c r="ALN67" s="18"/>
      <c r="ALO67" s="18"/>
      <c r="ALP67" s="18"/>
      <c r="ALQ67" s="18"/>
      <c r="ALR67" s="18"/>
      <c r="ALS67" s="18"/>
      <c r="ALT67" s="18"/>
      <c r="ALU67" s="18"/>
      <c r="ALV67" s="18"/>
      <c r="ALW67" s="18"/>
      <c r="ALX67" s="18"/>
      <c r="ALY67" s="18"/>
      <c r="ALZ67" s="18"/>
      <c r="AMA67" s="18"/>
      <c r="AMB67" s="18"/>
      <c r="AMC67" s="18"/>
      <c r="AMD67" s="18"/>
    </row>
    <row r="68" spans="1:1018" s="17" customFormat="1" ht="38.25" x14ac:dyDescent="0.25">
      <c r="A68" s="12" t="s">
        <v>88</v>
      </c>
      <c r="B68" s="94" t="s">
        <v>165</v>
      </c>
      <c r="C68" s="90" t="s">
        <v>166</v>
      </c>
      <c r="D68" s="21" t="s">
        <v>32</v>
      </c>
      <c r="E68" s="4" t="s">
        <v>32</v>
      </c>
      <c r="F68" s="4" t="s">
        <v>32</v>
      </c>
      <c r="G68" s="29">
        <f t="shared" si="97"/>
        <v>0.35197127</v>
      </c>
      <c r="H68" s="29">
        <f t="shared" si="98"/>
        <v>0.35197127</v>
      </c>
      <c r="I68" s="29">
        <f t="shared" si="99"/>
        <v>0.26107434000000002</v>
      </c>
      <c r="J68" s="29">
        <v>0</v>
      </c>
      <c r="K68" s="31">
        <v>0.26107434000000002</v>
      </c>
      <c r="L68" s="29">
        <v>0</v>
      </c>
      <c r="M68" s="29">
        <v>0</v>
      </c>
      <c r="N68" s="29">
        <v>0</v>
      </c>
      <c r="O68" s="29">
        <v>0</v>
      </c>
      <c r="P68" s="31">
        <v>0.35197127</v>
      </c>
      <c r="Q68" s="29">
        <v>0</v>
      </c>
      <c r="R68" s="29">
        <f t="shared" si="100"/>
        <v>9.0896929999999987E-2</v>
      </c>
      <c r="S68" s="29" t="s">
        <v>32</v>
      </c>
      <c r="T68" s="29">
        <f t="shared" si="101"/>
        <v>-9.0896929999999987E-2</v>
      </c>
      <c r="U68" s="31" t="s">
        <v>32</v>
      </c>
      <c r="V68" s="4" t="s">
        <v>32</v>
      </c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9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</row>
    <row r="69" spans="1:1018" s="17" customFormat="1" ht="38.25" x14ac:dyDescent="0.25">
      <c r="A69" s="12" t="s">
        <v>88</v>
      </c>
      <c r="B69" s="94" t="s">
        <v>167</v>
      </c>
      <c r="C69" s="90" t="s">
        <v>168</v>
      </c>
      <c r="D69" s="21" t="s">
        <v>32</v>
      </c>
      <c r="E69" s="4" t="s">
        <v>32</v>
      </c>
      <c r="F69" s="4" t="s">
        <v>32</v>
      </c>
      <c r="G69" s="29">
        <f t="shared" si="97"/>
        <v>0.43082627000000001</v>
      </c>
      <c r="H69" s="29">
        <f t="shared" si="98"/>
        <v>0.43082627000000001</v>
      </c>
      <c r="I69" s="29">
        <f t="shared" si="99"/>
        <v>0.31382267000000003</v>
      </c>
      <c r="J69" s="29">
        <v>0</v>
      </c>
      <c r="K69" s="31">
        <v>0.31382267000000003</v>
      </c>
      <c r="L69" s="29">
        <v>0</v>
      </c>
      <c r="M69" s="29">
        <v>0</v>
      </c>
      <c r="N69" s="29">
        <v>0</v>
      </c>
      <c r="O69" s="29">
        <v>0</v>
      </c>
      <c r="P69" s="31">
        <v>0.43082627000000001</v>
      </c>
      <c r="Q69" s="29">
        <v>0</v>
      </c>
      <c r="R69" s="29">
        <f t="shared" si="100"/>
        <v>0.11700359999999999</v>
      </c>
      <c r="S69" s="29" t="s">
        <v>32</v>
      </c>
      <c r="T69" s="29">
        <f t="shared" si="101"/>
        <v>-0.11700359999999999</v>
      </c>
      <c r="U69" s="31" t="s">
        <v>32</v>
      </c>
      <c r="V69" s="4" t="s">
        <v>32</v>
      </c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9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</row>
    <row r="70" spans="1:1018" s="17" customFormat="1" ht="38.25" x14ac:dyDescent="0.25">
      <c r="A70" s="12" t="s">
        <v>88</v>
      </c>
      <c r="B70" s="94" t="s">
        <v>169</v>
      </c>
      <c r="C70" s="90" t="s">
        <v>170</v>
      </c>
      <c r="D70" s="21" t="s">
        <v>32</v>
      </c>
      <c r="E70" s="4" t="s">
        <v>32</v>
      </c>
      <c r="F70" s="4" t="s">
        <v>32</v>
      </c>
      <c r="G70" s="29">
        <f t="shared" si="97"/>
        <v>0.43082627000000001</v>
      </c>
      <c r="H70" s="29">
        <f t="shared" si="98"/>
        <v>0.43082627000000001</v>
      </c>
      <c r="I70" s="29">
        <f t="shared" si="99"/>
        <v>0.31382267000000003</v>
      </c>
      <c r="J70" s="29">
        <v>0</v>
      </c>
      <c r="K70" s="31">
        <v>0.31382267000000003</v>
      </c>
      <c r="L70" s="29">
        <v>0</v>
      </c>
      <c r="M70" s="29">
        <v>0</v>
      </c>
      <c r="N70" s="29">
        <v>0</v>
      </c>
      <c r="O70" s="29">
        <v>0</v>
      </c>
      <c r="P70" s="31">
        <v>0.43082627000000001</v>
      </c>
      <c r="Q70" s="29">
        <v>0</v>
      </c>
      <c r="R70" s="29">
        <f t="shared" si="100"/>
        <v>0.11700359999999999</v>
      </c>
      <c r="S70" s="29" t="s">
        <v>32</v>
      </c>
      <c r="T70" s="29">
        <f t="shared" si="101"/>
        <v>-0.11700359999999999</v>
      </c>
      <c r="U70" s="31" t="s">
        <v>32</v>
      </c>
      <c r="V70" s="4" t="s">
        <v>32</v>
      </c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9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8"/>
    </row>
    <row r="71" spans="1:1018" s="17" customFormat="1" ht="38.25" x14ac:dyDescent="0.25">
      <c r="A71" s="12" t="s">
        <v>88</v>
      </c>
      <c r="B71" s="94" t="s">
        <v>171</v>
      </c>
      <c r="C71" s="90" t="s">
        <v>172</v>
      </c>
      <c r="D71" s="21" t="s">
        <v>32</v>
      </c>
      <c r="E71" s="4" t="s">
        <v>32</v>
      </c>
      <c r="F71" s="4" t="s">
        <v>32</v>
      </c>
      <c r="G71" s="29">
        <f t="shared" si="97"/>
        <v>0.43082627000000001</v>
      </c>
      <c r="H71" s="29">
        <f t="shared" si="98"/>
        <v>0.43082627000000001</v>
      </c>
      <c r="I71" s="29">
        <f t="shared" si="99"/>
        <v>0.31382267000000003</v>
      </c>
      <c r="J71" s="29">
        <v>0</v>
      </c>
      <c r="K71" s="31">
        <v>0.31382267000000003</v>
      </c>
      <c r="L71" s="29">
        <v>0</v>
      </c>
      <c r="M71" s="29">
        <v>0</v>
      </c>
      <c r="N71" s="29">
        <v>0</v>
      </c>
      <c r="O71" s="29">
        <v>0</v>
      </c>
      <c r="P71" s="31">
        <v>0.43082627000000001</v>
      </c>
      <c r="Q71" s="29">
        <v>0</v>
      </c>
      <c r="R71" s="29">
        <f t="shared" si="100"/>
        <v>0.11700359999999999</v>
      </c>
      <c r="S71" s="29" t="s">
        <v>32</v>
      </c>
      <c r="T71" s="29">
        <f t="shared" si="101"/>
        <v>-0.11700359999999999</v>
      </c>
      <c r="U71" s="31" t="s">
        <v>32</v>
      </c>
      <c r="V71" s="4" t="s">
        <v>32</v>
      </c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9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Q71" s="18"/>
      <c r="TR71" s="18"/>
      <c r="TS71" s="18"/>
      <c r="TT71" s="18"/>
      <c r="TU71" s="18"/>
      <c r="TV71" s="18"/>
      <c r="TW71" s="18"/>
      <c r="TX71" s="18"/>
      <c r="TY71" s="18"/>
      <c r="TZ71" s="18"/>
      <c r="UA71" s="18"/>
      <c r="UB71" s="18"/>
      <c r="UC71" s="18"/>
      <c r="UD71" s="18"/>
      <c r="UE71" s="18"/>
      <c r="UF71" s="18"/>
      <c r="UG71" s="18"/>
      <c r="UH71" s="18"/>
      <c r="UI71" s="18"/>
      <c r="UJ71" s="18"/>
      <c r="UK71" s="18"/>
      <c r="UL71" s="18"/>
      <c r="UM71" s="18"/>
      <c r="UN71" s="18"/>
      <c r="UO71" s="18"/>
      <c r="UP71" s="18"/>
      <c r="UQ71" s="18"/>
      <c r="UR71" s="18"/>
      <c r="US71" s="18"/>
      <c r="UT71" s="18"/>
      <c r="UU71" s="18"/>
      <c r="UV71" s="18"/>
      <c r="UW71" s="18"/>
      <c r="UX71" s="18"/>
      <c r="UY71" s="18"/>
      <c r="UZ71" s="18"/>
      <c r="VA71" s="18"/>
      <c r="VB71" s="18"/>
      <c r="VC71" s="18"/>
      <c r="VD71" s="18"/>
      <c r="VE71" s="18"/>
      <c r="VF71" s="18"/>
      <c r="VG71" s="18"/>
      <c r="VH71" s="18"/>
      <c r="VI71" s="18"/>
      <c r="VJ71" s="18"/>
      <c r="VK71" s="18"/>
      <c r="VL71" s="18"/>
      <c r="VM71" s="18"/>
      <c r="VN71" s="18"/>
      <c r="VO71" s="18"/>
      <c r="VP71" s="18"/>
      <c r="VQ71" s="18"/>
      <c r="VR71" s="18"/>
      <c r="VS71" s="18"/>
      <c r="VT71" s="18"/>
      <c r="VU71" s="18"/>
      <c r="VV71" s="18"/>
      <c r="VW71" s="18"/>
      <c r="VX71" s="18"/>
      <c r="VY71" s="18"/>
      <c r="VZ71" s="18"/>
      <c r="WA71" s="18"/>
      <c r="WB71" s="18"/>
      <c r="WC71" s="18"/>
      <c r="WD71" s="18"/>
      <c r="WE71" s="18"/>
      <c r="WF71" s="18"/>
      <c r="WG71" s="18"/>
      <c r="WH71" s="18"/>
      <c r="WI71" s="18"/>
      <c r="WJ71" s="18"/>
      <c r="WK71" s="18"/>
      <c r="WL71" s="18"/>
      <c r="WM71" s="18"/>
      <c r="WN71" s="18"/>
      <c r="WO71" s="18"/>
      <c r="WP71" s="18"/>
      <c r="WQ71" s="18"/>
      <c r="WR71" s="18"/>
      <c r="WS71" s="18"/>
      <c r="WT71" s="18"/>
      <c r="WU71" s="18"/>
      <c r="WV71" s="18"/>
      <c r="WW71" s="18"/>
      <c r="WX71" s="18"/>
      <c r="WY71" s="18"/>
      <c r="WZ71" s="18"/>
      <c r="XA71" s="18"/>
      <c r="XB71" s="18"/>
      <c r="XC71" s="18"/>
      <c r="XD71" s="18"/>
      <c r="XE71" s="18"/>
      <c r="XF71" s="18"/>
      <c r="XG71" s="18"/>
      <c r="XH71" s="18"/>
      <c r="XI71" s="18"/>
      <c r="XJ71" s="18"/>
      <c r="XK71" s="18"/>
      <c r="XL71" s="18"/>
      <c r="XM71" s="18"/>
      <c r="XN71" s="18"/>
      <c r="XO71" s="18"/>
      <c r="XP71" s="18"/>
      <c r="XQ71" s="18"/>
      <c r="XR71" s="18"/>
      <c r="XS71" s="18"/>
      <c r="XT71" s="18"/>
      <c r="XU71" s="18"/>
      <c r="XV71" s="18"/>
      <c r="XW71" s="18"/>
      <c r="XX71" s="18"/>
      <c r="XY71" s="18"/>
      <c r="XZ71" s="18"/>
      <c r="YA71" s="18"/>
      <c r="YB71" s="18"/>
      <c r="YC71" s="18"/>
      <c r="YD71" s="18"/>
      <c r="YE71" s="18"/>
      <c r="YF71" s="18"/>
      <c r="YG71" s="18"/>
      <c r="YH71" s="18"/>
      <c r="YI71" s="18"/>
      <c r="YJ71" s="18"/>
      <c r="YK71" s="18"/>
      <c r="YL71" s="18"/>
      <c r="YM71" s="18"/>
      <c r="YN71" s="18"/>
      <c r="YO71" s="18"/>
      <c r="YP71" s="18"/>
      <c r="YQ71" s="18"/>
      <c r="YR71" s="18"/>
      <c r="YS71" s="18"/>
      <c r="YT71" s="18"/>
      <c r="YU71" s="18"/>
      <c r="YV71" s="18"/>
      <c r="YW71" s="18"/>
      <c r="YX71" s="18"/>
      <c r="YY71" s="18"/>
      <c r="YZ71" s="18"/>
      <c r="ZA71" s="18"/>
      <c r="ZB71" s="18"/>
      <c r="ZC71" s="18"/>
      <c r="ZD71" s="18"/>
      <c r="ZE71" s="18"/>
      <c r="ZF71" s="18"/>
      <c r="ZG71" s="18"/>
      <c r="ZH71" s="18"/>
      <c r="ZI71" s="18"/>
      <c r="ZJ71" s="18"/>
      <c r="ZK71" s="18"/>
      <c r="ZL71" s="18"/>
      <c r="ZM71" s="18"/>
      <c r="ZN71" s="18"/>
      <c r="ZO71" s="18"/>
      <c r="ZP71" s="18"/>
      <c r="ZQ71" s="18"/>
      <c r="ZR71" s="18"/>
      <c r="ZS71" s="18"/>
      <c r="ZT71" s="18"/>
      <c r="ZU71" s="18"/>
      <c r="ZV71" s="18"/>
      <c r="ZW71" s="18"/>
      <c r="ZX71" s="18"/>
      <c r="ZY71" s="18"/>
      <c r="ZZ71" s="18"/>
      <c r="AAA71" s="18"/>
      <c r="AAB71" s="18"/>
      <c r="AAC71" s="18"/>
      <c r="AAD71" s="18"/>
      <c r="AAE71" s="18"/>
      <c r="AAF71" s="18"/>
      <c r="AAG71" s="18"/>
      <c r="AAH71" s="18"/>
      <c r="AAI71" s="18"/>
      <c r="AAJ71" s="18"/>
      <c r="AAK71" s="18"/>
      <c r="AAL71" s="18"/>
      <c r="AAM71" s="18"/>
      <c r="AAN71" s="18"/>
      <c r="AAO71" s="18"/>
      <c r="AAP71" s="18"/>
      <c r="AAQ71" s="18"/>
      <c r="AAR71" s="18"/>
      <c r="AAS71" s="18"/>
      <c r="AAT71" s="18"/>
      <c r="AAU71" s="18"/>
      <c r="AAV71" s="18"/>
      <c r="AAW71" s="18"/>
      <c r="AAX71" s="18"/>
      <c r="AAY71" s="18"/>
      <c r="AAZ71" s="18"/>
      <c r="ABA71" s="18"/>
      <c r="ABB71" s="18"/>
      <c r="ABC71" s="18"/>
      <c r="ABD71" s="18"/>
      <c r="ABE71" s="18"/>
      <c r="ABF71" s="18"/>
      <c r="ABG71" s="18"/>
      <c r="ABH71" s="18"/>
      <c r="ABI71" s="18"/>
      <c r="ABJ71" s="18"/>
      <c r="ABK71" s="18"/>
      <c r="ABL71" s="18"/>
      <c r="ABM71" s="18"/>
      <c r="ABN71" s="18"/>
      <c r="ABO71" s="18"/>
      <c r="ABP71" s="18"/>
      <c r="ABQ71" s="18"/>
      <c r="ABR71" s="18"/>
      <c r="ABS71" s="18"/>
      <c r="ABT71" s="18"/>
      <c r="ABU71" s="18"/>
      <c r="ABV71" s="18"/>
      <c r="ABW71" s="18"/>
      <c r="ABX71" s="18"/>
      <c r="ABY71" s="18"/>
      <c r="ABZ71" s="18"/>
      <c r="ACA71" s="18"/>
      <c r="ACB71" s="18"/>
      <c r="ACC71" s="18"/>
      <c r="ACD71" s="18"/>
      <c r="ACE71" s="18"/>
      <c r="ACF71" s="18"/>
      <c r="ACG71" s="18"/>
      <c r="ACH71" s="18"/>
      <c r="ACI71" s="18"/>
      <c r="ACJ71" s="18"/>
      <c r="ACK71" s="18"/>
      <c r="ACL71" s="18"/>
      <c r="ACM71" s="18"/>
      <c r="ACN71" s="18"/>
      <c r="ACO71" s="18"/>
      <c r="ACP71" s="18"/>
      <c r="ACQ71" s="18"/>
      <c r="ACR71" s="18"/>
      <c r="ACS71" s="18"/>
      <c r="ACT71" s="18"/>
      <c r="ACU71" s="18"/>
      <c r="ACV71" s="18"/>
      <c r="ACW71" s="18"/>
      <c r="ACX71" s="18"/>
      <c r="ACY71" s="18"/>
      <c r="ACZ71" s="18"/>
      <c r="ADA71" s="18"/>
      <c r="ADB71" s="18"/>
      <c r="ADC71" s="18"/>
      <c r="ADD71" s="18"/>
      <c r="ADE71" s="18"/>
      <c r="ADF71" s="18"/>
      <c r="ADG71" s="18"/>
      <c r="ADH71" s="18"/>
      <c r="ADI71" s="18"/>
      <c r="ADJ71" s="18"/>
      <c r="ADK71" s="18"/>
      <c r="ADL71" s="18"/>
      <c r="ADM71" s="18"/>
      <c r="ADN71" s="18"/>
      <c r="ADO71" s="18"/>
      <c r="ADP71" s="18"/>
      <c r="ADQ71" s="18"/>
      <c r="ADR71" s="18"/>
      <c r="ADS71" s="18"/>
      <c r="ADT71" s="18"/>
      <c r="ADU71" s="18"/>
      <c r="ADV71" s="18"/>
      <c r="ADW71" s="18"/>
      <c r="ADX71" s="18"/>
      <c r="ADY71" s="18"/>
      <c r="ADZ71" s="18"/>
      <c r="AEA71" s="18"/>
      <c r="AEB71" s="18"/>
      <c r="AEC71" s="18"/>
      <c r="AED71" s="18"/>
      <c r="AEE71" s="18"/>
      <c r="AEF71" s="18"/>
      <c r="AEG71" s="18"/>
      <c r="AEH71" s="18"/>
      <c r="AEI71" s="18"/>
      <c r="AEJ71" s="18"/>
      <c r="AEK71" s="18"/>
      <c r="AEL71" s="18"/>
      <c r="AEM71" s="18"/>
      <c r="AEN71" s="18"/>
      <c r="AEO71" s="18"/>
      <c r="AEP71" s="18"/>
      <c r="AEQ71" s="18"/>
      <c r="AER71" s="18"/>
      <c r="AES71" s="18"/>
      <c r="AET71" s="18"/>
      <c r="AEU71" s="18"/>
      <c r="AEV71" s="18"/>
      <c r="AEW71" s="18"/>
      <c r="AEX71" s="18"/>
      <c r="AEY71" s="18"/>
      <c r="AEZ71" s="18"/>
      <c r="AFA71" s="18"/>
      <c r="AFB71" s="18"/>
      <c r="AFC71" s="18"/>
      <c r="AFD71" s="18"/>
      <c r="AFE71" s="18"/>
      <c r="AFF71" s="18"/>
      <c r="AFG71" s="18"/>
      <c r="AFH71" s="18"/>
      <c r="AFI71" s="18"/>
      <c r="AFJ71" s="18"/>
      <c r="AFK71" s="18"/>
      <c r="AFL71" s="18"/>
      <c r="AFM71" s="18"/>
      <c r="AFN71" s="18"/>
      <c r="AFO71" s="18"/>
      <c r="AFP71" s="18"/>
      <c r="AFQ71" s="18"/>
      <c r="AFR71" s="18"/>
      <c r="AFS71" s="18"/>
      <c r="AFT71" s="18"/>
      <c r="AFU71" s="18"/>
      <c r="AFV71" s="18"/>
      <c r="AFW71" s="18"/>
      <c r="AFX71" s="18"/>
      <c r="AFY71" s="18"/>
      <c r="AFZ71" s="18"/>
      <c r="AGA71" s="18"/>
      <c r="AGB71" s="18"/>
      <c r="AGC71" s="18"/>
      <c r="AGD71" s="18"/>
      <c r="AGE71" s="18"/>
      <c r="AGF71" s="18"/>
      <c r="AGG71" s="18"/>
      <c r="AGH71" s="18"/>
      <c r="AGI71" s="18"/>
      <c r="AGJ71" s="18"/>
      <c r="AGK71" s="18"/>
      <c r="AGL71" s="18"/>
      <c r="AGM71" s="18"/>
      <c r="AGN71" s="18"/>
      <c r="AGO71" s="18"/>
      <c r="AGP71" s="18"/>
      <c r="AGQ71" s="18"/>
      <c r="AGR71" s="18"/>
      <c r="AGS71" s="18"/>
      <c r="AGT71" s="18"/>
      <c r="AGU71" s="18"/>
      <c r="AGV71" s="18"/>
      <c r="AGW71" s="18"/>
      <c r="AGX71" s="18"/>
      <c r="AGY71" s="18"/>
      <c r="AGZ71" s="18"/>
      <c r="AHA71" s="18"/>
      <c r="AHB71" s="18"/>
      <c r="AHC71" s="18"/>
      <c r="AHD71" s="18"/>
      <c r="AHE71" s="18"/>
      <c r="AHF71" s="18"/>
      <c r="AHG71" s="18"/>
      <c r="AHH71" s="18"/>
      <c r="AHI71" s="18"/>
      <c r="AHJ71" s="18"/>
      <c r="AHK71" s="18"/>
      <c r="AHL71" s="18"/>
      <c r="AHM71" s="18"/>
      <c r="AHN71" s="18"/>
      <c r="AHO71" s="18"/>
      <c r="AHP71" s="18"/>
      <c r="AHQ71" s="18"/>
      <c r="AHR71" s="18"/>
      <c r="AHS71" s="18"/>
      <c r="AHT71" s="18"/>
      <c r="AHU71" s="18"/>
      <c r="AHV71" s="18"/>
      <c r="AHW71" s="18"/>
      <c r="AHX71" s="18"/>
      <c r="AHY71" s="18"/>
      <c r="AHZ71" s="18"/>
      <c r="AIA71" s="18"/>
      <c r="AIB71" s="18"/>
      <c r="AIC71" s="18"/>
      <c r="AID71" s="18"/>
      <c r="AIE71" s="18"/>
      <c r="AIF71" s="18"/>
      <c r="AIG71" s="18"/>
      <c r="AIH71" s="18"/>
      <c r="AII71" s="18"/>
      <c r="AIJ71" s="18"/>
      <c r="AIK71" s="18"/>
      <c r="AIL71" s="18"/>
      <c r="AIM71" s="18"/>
      <c r="AIN71" s="18"/>
      <c r="AIO71" s="18"/>
      <c r="AIP71" s="18"/>
      <c r="AIQ71" s="18"/>
      <c r="AIR71" s="18"/>
      <c r="AIS71" s="18"/>
      <c r="AIT71" s="18"/>
      <c r="AIU71" s="18"/>
      <c r="AIV71" s="18"/>
      <c r="AIW71" s="18"/>
      <c r="AIX71" s="18"/>
      <c r="AIY71" s="18"/>
      <c r="AIZ71" s="18"/>
      <c r="AJA71" s="18"/>
      <c r="AJB71" s="18"/>
      <c r="AJC71" s="18"/>
      <c r="AJD71" s="18"/>
      <c r="AJE71" s="18"/>
      <c r="AJF71" s="18"/>
      <c r="AJG71" s="18"/>
      <c r="AJH71" s="18"/>
      <c r="AJI71" s="18"/>
      <c r="AJJ71" s="18"/>
      <c r="AJK71" s="18"/>
      <c r="AJL71" s="18"/>
      <c r="AJM71" s="18"/>
      <c r="AJN71" s="18"/>
      <c r="AJO71" s="18"/>
      <c r="AJP71" s="18"/>
      <c r="AJQ71" s="18"/>
      <c r="AJR71" s="18"/>
      <c r="AJS71" s="18"/>
      <c r="AJT71" s="18"/>
      <c r="AJU71" s="18"/>
      <c r="AJV71" s="18"/>
      <c r="AJW71" s="18"/>
      <c r="AJX71" s="18"/>
      <c r="AJY71" s="18"/>
      <c r="AJZ71" s="18"/>
      <c r="AKA71" s="18"/>
      <c r="AKB71" s="18"/>
      <c r="AKC71" s="18"/>
      <c r="AKD71" s="18"/>
      <c r="AKE71" s="18"/>
      <c r="AKF71" s="18"/>
      <c r="AKG71" s="18"/>
      <c r="AKH71" s="18"/>
      <c r="AKI71" s="18"/>
      <c r="AKJ71" s="18"/>
      <c r="AKK71" s="18"/>
      <c r="AKL71" s="18"/>
      <c r="AKM71" s="18"/>
      <c r="AKN71" s="18"/>
      <c r="AKO71" s="18"/>
      <c r="AKP71" s="18"/>
      <c r="AKQ71" s="18"/>
      <c r="AKR71" s="18"/>
      <c r="AKS71" s="18"/>
      <c r="AKT71" s="18"/>
      <c r="AKU71" s="18"/>
      <c r="AKV71" s="18"/>
      <c r="AKW71" s="18"/>
      <c r="AKX71" s="18"/>
      <c r="AKY71" s="18"/>
      <c r="AKZ71" s="18"/>
      <c r="ALA71" s="18"/>
      <c r="ALB71" s="18"/>
      <c r="ALC71" s="18"/>
      <c r="ALD71" s="18"/>
      <c r="ALE71" s="18"/>
      <c r="ALF71" s="18"/>
      <c r="ALG71" s="18"/>
      <c r="ALH71" s="18"/>
      <c r="ALI71" s="18"/>
      <c r="ALJ71" s="18"/>
      <c r="ALK71" s="18"/>
      <c r="ALL71" s="18"/>
      <c r="ALM71" s="18"/>
      <c r="ALN71" s="18"/>
      <c r="ALO71" s="18"/>
      <c r="ALP71" s="18"/>
      <c r="ALQ71" s="18"/>
      <c r="ALR71" s="18"/>
      <c r="ALS71" s="18"/>
      <c r="ALT71" s="18"/>
      <c r="ALU71" s="18"/>
      <c r="ALV71" s="18"/>
      <c r="ALW71" s="18"/>
      <c r="ALX71" s="18"/>
      <c r="ALY71" s="18"/>
      <c r="ALZ71" s="18"/>
      <c r="AMA71" s="18"/>
      <c r="AMB71" s="18"/>
      <c r="AMC71" s="18"/>
      <c r="AMD71" s="18"/>
    </row>
    <row r="72" spans="1:1018" ht="63.75" x14ac:dyDescent="0.2">
      <c r="A72" s="12" t="s">
        <v>88</v>
      </c>
      <c r="B72" s="94" t="s">
        <v>261</v>
      </c>
      <c r="C72" s="90" t="s">
        <v>173</v>
      </c>
      <c r="D72" s="21" t="s">
        <v>32</v>
      </c>
      <c r="E72" s="4" t="s">
        <v>32</v>
      </c>
      <c r="F72" s="4" t="s">
        <v>32</v>
      </c>
      <c r="G72" s="29">
        <f t="shared" si="3"/>
        <v>7.21150599</v>
      </c>
      <c r="H72" s="29">
        <f t="shared" si="4"/>
        <v>7.21150599</v>
      </c>
      <c r="I72" s="29">
        <f t="shared" si="5"/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31">
        <v>7.21150599</v>
      </c>
      <c r="Q72" s="29">
        <v>0</v>
      </c>
      <c r="R72" s="29">
        <f t="shared" si="9"/>
        <v>7.21150599</v>
      </c>
      <c r="S72" s="29" t="s">
        <v>32</v>
      </c>
      <c r="T72" s="29">
        <f t="shared" si="10"/>
        <v>-7.21150599</v>
      </c>
      <c r="U72" s="31" t="s">
        <v>32</v>
      </c>
      <c r="V72" s="4" t="s">
        <v>32</v>
      </c>
      <c r="AX72" s="16"/>
    </row>
    <row r="73" spans="1:1018" s="17" customFormat="1" ht="38.25" x14ac:dyDescent="0.25">
      <c r="A73" s="22" t="s">
        <v>58</v>
      </c>
      <c r="B73" s="23" t="s">
        <v>59</v>
      </c>
      <c r="C73" s="24" t="s">
        <v>31</v>
      </c>
      <c r="D73" s="33" t="s">
        <v>32</v>
      </c>
      <c r="E73" s="32" t="s">
        <v>32</v>
      </c>
      <c r="F73" s="32" t="s">
        <v>32</v>
      </c>
      <c r="G73" s="34">
        <f t="shared" si="3"/>
        <v>21.395432420000002</v>
      </c>
      <c r="H73" s="34">
        <f t="shared" si="4"/>
        <v>21.395432420000002</v>
      </c>
      <c r="I73" s="34">
        <f t="shared" si="5"/>
        <v>8.0072330300000001</v>
      </c>
      <c r="J73" s="34">
        <f t="shared" ref="J73:Q73" si="102">SUM(J74,J83)</f>
        <v>0</v>
      </c>
      <c r="K73" s="28">
        <f t="shared" si="102"/>
        <v>8.4000000000000005E-2</v>
      </c>
      <c r="L73" s="34">
        <f t="shared" si="102"/>
        <v>0</v>
      </c>
      <c r="M73" s="34">
        <f t="shared" si="102"/>
        <v>1.44643674</v>
      </c>
      <c r="N73" s="34">
        <f t="shared" si="102"/>
        <v>0</v>
      </c>
      <c r="O73" s="34">
        <f t="shared" si="102"/>
        <v>6.4767962900000002</v>
      </c>
      <c r="P73" s="28">
        <f t="shared" si="102"/>
        <v>21.395432420000002</v>
      </c>
      <c r="Q73" s="34">
        <f t="shared" si="102"/>
        <v>0</v>
      </c>
      <c r="R73" s="34">
        <f t="shared" si="9"/>
        <v>13.388199390000002</v>
      </c>
      <c r="S73" s="34" t="s">
        <v>32</v>
      </c>
      <c r="T73" s="34">
        <f t="shared" si="10"/>
        <v>-13.388199390000002</v>
      </c>
      <c r="U73" s="28" t="s">
        <v>32</v>
      </c>
      <c r="V73" s="32" t="s">
        <v>32</v>
      </c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9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</row>
    <row r="74" spans="1:1018" s="17" customFormat="1" ht="25.5" x14ac:dyDescent="0.25">
      <c r="A74" s="22" t="s">
        <v>60</v>
      </c>
      <c r="B74" s="23" t="s">
        <v>61</v>
      </c>
      <c r="C74" s="24" t="s">
        <v>31</v>
      </c>
      <c r="D74" s="33" t="s">
        <v>32</v>
      </c>
      <c r="E74" s="32" t="s">
        <v>32</v>
      </c>
      <c r="F74" s="32" t="s">
        <v>32</v>
      </c>
      <c r="G74" s="34">
        <f t="shared" si="3"/>
        <v>21.395432420000002</v>
      </c>
      <c r="H74" s="34">
        <f t="shared" si="4"/>
        <v>21.395432420000002</v>
      </c>
      <c r="I74" s="34">
        <f t="shared" si="5"/>
        <v>8.0072330300000001</v>
      </c>
      <c r="J74" s="34">
        <f t="shared" ref="J74:Q74" si="103">SUM(J75,J80,J81)</f>
        <v>0</v>
      </c>
      <c r="K74" s="34">
        <f t="shared" si="103"/>
        <v>8.4000000000000005E-2</v>
      </c>
      <c r="L74" s="34">
        <f t="shared" si="103"/>
        <v>0</v>
      </c>
      <c r="M74" s="34">
        <f t="shared" si="103"/>
        <v>1.44643674</v>
      </c>
      <c r="N74" s="34">
        <f t="shared" si="103"/>
        <v>0</v>
      </c>
      <c r="O74" s="34">
        <f t="shared" si="103"/>
        <v>6.4767962900000002</v>
      </c>
      <c r="P74" s="28">
        <f>SUM(P75,P80,P81)</f>
        <v>21.395432420000002</v>
      </c>
      <c r="Q74" s="34">
        <f t="shared" si="103"/>
        <v>0</v>
      </c>
      <c r="R74" s="34">
        <f t="shared" si="9"/>
        <v>13.388199390000002</v>
      </c>
      <c r="S74" s="34" t="s">
        <v>32</v>
      </c>
      <c r="T74" s="34">
        <f t="shared" si="10"/>
        <v>-13.388199390000002</v>
      </c>
      <c r="U74" s="28" t="s">
        <v>32</v>
      </c>
      <c r="V74" s="32" t="s">
        <v>32</v>
      </c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9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  <c r="ALO74" s="18"/>
      <c r="ALP74" s="18"/>
      <c r="ALQ74" s="18"/>
      <c r="ALR74" s="18"/>
      <c r="ALS74" s="18"/>
      <c r="ALT74" s="18"/>
      <c r="ALU74" s="18"/>
      <c r="ALV74" s="18"/>
      <c r="ALW74" s="18"/>
      <c r="ALX74" s="18"/>
      <c r="ALY74" s="18"/>
      <c r="ALZ74" s="18"/>
      <c r="AMA74" s="18"/>
      <c r="AMB74" s="18"/>
      <c r="AMC74" s="18"/>
      <c r="AMD74" s="18"/>
    </row>
    <row r="75" spans="1:1018" s="17" customFormat="1" ht="15.75" x14ac:dyDescent="0.25">
      <c r="A75" s="22" t="s">
        <v>90</v>
      </c>
      <c r="B75" s="23" t="s">
        <v>85</v>
      </c>
      <c r="C75" s="24" t="s">
        <v>31</v>
      </c>
      <c r="D75" s="33" t="s">
        <v>32</v>
      </c>
      <c r="E75" s="32" t="s">
        <v>32</v>
      </c>
      <c r="F75" s="32" t="s">
        <v>32</v>
      </c>
      <c r="G75" s="34">
        <f t="shared" ref="G75:G111" si="104">H75</f>
        <v>19.920898350000002</v>
      </c>
      <c r="H75" s="34">
        <f t="shared" ref="H75:H111" si="105">SUM(J75,L75,N75,P75)</f>
        <v>19.920898350000002</v>
      </c>
      <c r="I75" s="34">
        <f t="shared" ref="I75:I111" si="106">SUM(K75,M75,O75,Q75)</f>
        <v>6.6167962899999999</v>
      </c>
      <c r="J75" s="28">
        <f t="shared" ref="J75:O75" si="107">SUM(J76:J79)</f>
        <v>0</v>
      </c>
      <c r="K75" s="28">
        <f t="shared" si="107"/>
        <v>8.4000000000000005E-2</v>
      </c>
      <c r="L75" s="28">
        <f t="shared" si="107"/>
        <v>0</v>
      </c>
      <c r="M75" s="28">
        <f t="shared" si="107"/>
        <v>5.6000000000000001E-2</v>
      </c>
      <c r="N75" s="28">
        <f t="shared" si="107"/>
        <v>0</v>
      </c>
      <c r="O75" s="28">
        <f t="shared" si="107"/>
        <v>6.4767962900000002</v>
      </c>
      <c r="P75" s="28">
        <f>SUM(P76:P79)</f>
        <v>19.920898350000002</v>
      </c>
      <c r="Q75" s="34">
        <f>SUM(Q76:Q79)</f>
        <v>0</v>
      </c>
      <c r="R75" s="34">
        <f t="shared" ref="R75:R111" si="108">H75-I75</f>
        <v>13.304102060000002</v>
      </c>
      <c r="S75" s="34" t="s">
        <v>32</v>
      </c>
      <c r="T75" s="34">
        <f t="shared" ref="T75:T111" si="109">I75-H75</f>
        <v>-13.304102060000002</v>
      </c>
      <c r="U75" s="28" t="s">
        <v>32</v>
      </c>
      <c r="V75" s="32" t="s">
        <v>32</v>
      </c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9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</row>
    <row r="76" spans="1:1018" s="17" customFormat="1" ht="25.5" x14ac:dyDescent="0.25">
      <c r="A76" s="64" t="s">
        <v>90</v>
      </c>
      <c r="B76" s="95" t="s">
        <v>174</v>
      </c>
      <c r="C76" s="90" t="s">
        <v>175</v>
      </c>
      <c r="D76" s="21" t="s">
        <v>32</v>
      </c>
      <c r="E76" s="21" t="s">
        <v>32</v>
      </c>
      <c r="F76" s="21" t="s">
        <v>32</v>
      </c>
      <c r="G76" s="31">
        <f t="shared" si="104"/>
        <v>2.25112895</v>
      </c>
      <c r="H76" s="31">
        <f t="shared" si="105"/>
        <v>2.25112895</v>
      </c>
      <c r="I76" s="31">
        <f t="shared" si="106"/>
        <v>0.19799211999999999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0.19799211999999999</v>
      </c>
      <c r="P76" s="31">
        <v>2.25112895</v>
      </c>
      <c r="Q76" s="29">
        <v>0</v>
      </c>
      <c r="R76" s="31">
        <f t="shared" si="108"/>
        <v>2.0531368300000001</v>
      </c>
      <c r="S76" s="31" t="s">
        <v>32</v>
      </c>
      <c r="T76" s="31">
        <f t="shared" si="109"/>
        <v>-2.0531368300000001</v>
      </c>
      <c r="U76" s="31" t="s">
        <v>32</v>
      </c>
      <c r="V76" s="20" t="s">
        <v>32</v>
      </c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9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</row>
    <row r="77" spans="1:1018" s="17" customFormat="1" ht="25.5" x14ac:dyDescent="0.25">
      <c r="A77" s="64" t="s">
        <v>90</v>
      </c>
      <c r="B77" s="95" t="s">
        <v>176</v>
      </c>
      <c r="C77" s="90" t="s">
        <v>177</v>
      </c>
      <c r="D77" s="21" t="s">
        <v>32</v>
      </c>
      <c r="E77" s="21" t="s">
        <v>32</v>
      </c>
      <c r="F77" s="21" t="s">
        <v>32</v>
      </c>
      <c r="G77" s="31">
        <f t="shared" si="104"/>
        <v>1.95273747</v>
      </c>
      <c r="H77" s="31">
        <f t="shared" si="105"/>
        <v>1.95273747</v>
      </c>
      <c r="I77" s="31">
        <f t="shared" si="106"/>
        <v>2.8000000000000001E-2</v>
      </c>
      <c r="J77" s="29">
        <v>0</v>
      </c>
      <c r="K77" s="29">
        <v>2.8000000000000001E-2</v>
      </c>
      <c r="L77" s="29">
        <v>0</v>
      </c>
      <c r="M77" s="29">
        <v>0</v>
      </c>
      <c r="N77" s="29">
        <v>0</v>
      </c>
      <c r="O77" s="29">
        <v>0</v>
      </c>
      <c r="P77" s="31">
        <v>1.95273747</v>
      </c>
      <c r="Q77" s="29">
        <v>0</v>
      </c>
      <c r="R77" s="31">
        <f t="shared" si="108"/>
        <v>1.92473747</v>
      </c>
      <c r="S77" s="31" t="s">
        <v>32</v>
      </c>
      <c r="T77" s="31">
        <f t="shared" si="109"/>
        <v>-1.92473747</v>
      </c>
      <c r="U77" s="31" t="s">
        <v>32</v>
      </c>
      <c r="V77" s="20" t="s">
        <v>32</v>
      </c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9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</row>
    <row r="78" spans="1:1018" s="17" customFormat="1" ht="25.5" x14ac:dyDescent="0.25">
      <c r="A78" s="64" t="s">
        <v>90</v>
      </c>
      <c r="B78" s="95" t="s">
        <v>178</v>
      </c>
      <c r="C78" s="90" t="s">
        <v>179</v>
      </c>
      <c r="D78" s="21" t="s">
        <v>32</v>
      </c>
      <c r="E78" s="21" t="s">
        <v>32</v>
      </c>
      <c r="F78" s="21" t="s">
        <v>32</v>
      </c>
      <c r="G78" s="31">
        <f t="shared" si="104"/>
        <v>2.79160151</v>
      </c>
      <c r="H78" s="31">
        <f t="shared" si="105"/>
        <v>2.79160151</v>
      </c>
      <c r="I78" s="31">
        <f t="shared" si="106"/>
        <v>5.6000000000000001E-2</v>
      </c>
      <c r="J78" s="29">
        <v>0</v>
      </c>
      <c r="K78" s="29">
        <v>5.6000000000000001E-2</v>
      </c>
      <c r="L78" s="29">
        <v>0</v>
      </c>
      <c r="M78" s="29">
        <v>0</v>
      </c>
      <c r="N78" s="29">
        <v>0</v>
      </c>
      <c r="O78" s="29">
        <v>0</v>
      </c>
      <c r="P78" s="31">
        <v>2.79160151</v>
      </c>
      <c r="Q78" s="29">
        <v>0</v>
      </c>
      <c r="R78" s="31">
        <f t="shared" si="108"/>
        <v>2.73560151</v>
      </c>
      <c r="S78" s="31" t="s">
        <v>32</v>
      </c>
      <c r="T78" s="31">
        <f t="shared" si="109"/>
        <v>-2.73560151</v>
      </c>
      <c r="U78" s="31" t="s">
        <v>32</v>
      </c>
      <c r="V78" s="20" t="s">
        <v>32</v>
      </c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9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</row>
    <row r="79" spans="1:1018" ht="38.25" x14ac:dyDescent="0.2">
      <c r="A79" s="64" t="s">
        <v>90</v>
      </c>
      <c r="B79" s="95" t="s">
        <v>180</v>
      </c>
      <c r="C79" s="90" t="s">
        <v>181</v>
      </c>
      <c r="D79" s="21" t="s">
        <v>32</v>
      </c>
      <c r="E79" s="21" t="s">
        <v>32</v>
      </c>
      <c r="F79" s="21" t="s">
        <v>32</v>
      </c>
      <c r="G79" s="31">
        <f t="shared" ref="G79" si="110">H79</f>
        <v>12.92543042</v>
      </c>
      <c r="H79" s="31">
        <f t="shared" ref="H79" si="111">SUM(J79,L79,N79,P79)</f>
        <v>12.92543042</v>
      </c>
      <c r="I79" s="31">
        <f t="shared" ref="I79" si="112">SUM(K79,M79,O79,Q79)</f>
        <v>6.33480417</v>
      </c>
      <c r="J79" s="29">
        <v>0</v>
      </c>
      <c r="K79" s="29">
        <v>0</v>
      </c>
      <c r="L79" s="29">
        <v>0</v>
      </c>
      <c r="M79" s="29">
        <v>5.6000000000000001E-2</v>
      </c>
      <c r="N79" s="29">
        <v>0</v>
      </c>
      <c r="O79" s="29">
        <v>6.2788041699999999</v>
      </c>
      <c r="P79" s="31">
        <v>12.92543042</v>
      </c>
      <c r="Q79" s="29">
        <v>0</v>
      </c>
      <c r="R79" s="31">
        <f t="shared" ref="R79" si="113">H79-I79</f>
        <v>6.5906262499999997</v>
      </c>
      <c r="S79" s="31" t="s">
        <v>32</v>
      </c>
      <c r="T79" s="31">
        <f t="shared" ref="T79" si="114">I79-H79</f>
        <v>-6.5906262499999997</v>
      </c>
      <c r="U79" s="31" t="s">
        <v>32</v>
      </c>
      <c r="V79" s="20" t="s">
        <v>32</v>
      </c>
      <c r="AX79" s="16"/>
    </row>
    <row r="80" spans="1:1018" s="17" customFormat="1" ht="15.75" x14ac:dyDescent="0.25">
      <c r="A80" s="22" t="s">
        <v>91</v>
      </c>
      <c r="B80" s="23" t="s">
        <v>87</v>
      </c>
      <c r="C80" s="24" t="s">
        <v>31</v>
      </c>
      <c r="D80" s="33" t="s">
        <v>32</v>
      </c>
      <c r="E80" s="33" t="s">
        <v>32</v>
      </c>
      <c r="F80" s="33" t="s">
        <v>32</v>
      </c>
      <c r="G80" s="28">
        <f t="shared" si="104"/>
        <v>0</v>
      </c>
      <c r="H80" s="28">
        <f t="shared" si="105"/>
        <v>0</v>
      </c>
      <c r="I80" s="28">
        <f t="shared" si="106"/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108"/>
        <v>0</v>
      </c>
      <c r="S80" s="28" t="s">
        <v>32</v>
      </c>
      <c r="T80" s="28">
        <f t="shared" si="109"/>
        <v>0</v>
      </c>
      <c r="U80" s="28" t="s">
        <v>32</v>
      </c>
      <c r="V80" s="35" t="s">
        <v>32</v>
      </c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9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  <c r="ALO80" s="18"/>
      <c r="ALP80" s="18"/>
      <c r="ALQ80" s="18"/>
      <c r="ALR80" s="18"/>
      <c r="ALS80" s="18"/>
      <c r="ALT80" s="18"/>
      <c r="ALU80" s="18"/>
      <c r="ALV80" s="18"/>
      <c r="ALW80" s="18"/>
      <c r="ALX80" s="18"/>
      <c r="ALY80" s="18"/>
      <c r="ALZ80" s="18"/>
      <c r="AMA80" s="18"/>
      <c r="AMB80" s="18"/>
      <c r="AMC80" s="18"/>
      <c r="AMD80" s="18"/>
    </row>
    <row r="81" spans="1:1018" s="17" customFormat="1" ht="15.75" x14ac:dyDescent="0.25">
      <c r="A81" s="22" t="s">
        <v>92</v>
      </c>
      <c r="B81" s="23" t="s">
        <v>89</v>
      </c>
      <c r="C81" s="24" t="s">
        <v>31</v>
      </c>
      <c r="D81" s="33" t="s">
        <v>32</v>
      </c>
      <c r="E81" s="33" t="s">
        <v>32</v>
      </c>
      <c r="F81" s="33" t="s">
        <v>32</v>
      </c>
      <c r="G81" s="28">
        <f t="shared" si="104"/>
        <v>1.47453407</v>
      </c>
      <c r="H81" s="28">
        <f t="shared" si="105"/>
        <v>1.47453407</v>
      </c>
      <c r="I81" s="28">
        <f t="shared" si="106"/>
        <v>1.3904367399999999</v>
      </c>
      <c r="J81" s="28">
        <f t="shared" ref="J81:Q81" si="115">SUM(J82:J82)</f>
        <v>0</v>
      </c>
      <c r="K81" s="28">
        <f t="shared" si="115"/>
        <v>0</v>
      </c>
      <c r="L81" s="28">
        <f t="shared" si="115"/>
        <v>0</v>
      </c>
      <c r="M81" s="28">
        <f t="shared" si="115"/>
        <v>1.3904367399999999</v>
      </c>
      <c r="N81" s="28">
        <f t="shared" si="115"/>
        <v>0</v>
      </c>
      <c r="O81" s="28">
        <f t="shared" si="115"/>
        <v>0</v>
      </c>
      <c r="P81" s="28">
        <f t="shared" si="115"/>
        <v>1.47453407</v>
      </c>
      <c r="Q81" s="28">
        <f t="shared" si="115"/>
        <v>0</v>
      </c>
      <c r="R81" s="28">
        <f t="shared" si="108"/>
        <v>8.4097330000000081E-2</v>
      </c>
      <c r="S81" s="28" t="s">
        <v>32</v>
      </c>
      <c r="T81" s="28">
        <f t="shared" si="109"/>
        <v>-8.4097330000000081E-2</v>
      </c>
      <c r="U81" s="28" t="s">
        <v>32</v>
      </c>
      <c r="V81" s="35" t="s">
        <v>32</v>
      </c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9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  <c r="ALO81" s="18"/>
      <c r="ALP81" s="18"/>
      <c r="ALQ81" s="18"/>
      <c r="ALR81" s="18"/>
      <c r="ALS81" s="18"/>
      <c r="ALT81" s="18"/>
      <c r="ALU81" s="18"/>
      <c r="ALV81" s="18"/>
      <c r="ALW81" s="18"/>
      <c r="ALX81" s="18"/>
      <c r="ALY81" s="18"/>
      <c r="ALZ81" s="18"/>
      <c r="AMA81" s="18"/>
      <c r="AMB81" s="18"/>
      <c r="AMC81" s="18"/>
      <c r="AMD81" s="18"/>
    </row>
    <row r="82" spans="1:1018" s="17" customFormat="1" ht="25.5" customHeight="1" x14ac:dyDescent="0.25">
      <c r="A82" s="64" t="s">
        <v>92</v>
      </c>
      <c r="B82" s="96" t="s">
        <v>182</v>
      </c>
      <c r="C82" s="90" t="s">
        <v>183</v>
      </c>
      <c r="D82" s="21" t="s">
        <v>32</v>
      </c>
      <c r="E82" s="21" t="s">
        <v>32</v>
      </c>
      <c r="F82" s="21" t="s">
        <v>32</v>
      </c>
      <c r="G82" s="31">
        <f t="shared" si="104"/>
        <v>1.47453407</v>
      </c>
      <c r="H82" s="31">
        <f t="shared" si="105"/>
        <v>1.47453407</v>
      </c>
      <c r="I82" s="31">
        <f t="shared" si="106"/>
        <v>1.3904367399999999</v>
      </c>
      <c r="J82" s="29">
        <v>0</v>
      </c>
      <c r="K82" s="29">
        <v>0</v>
      </c>
      <c r="L82" s="29">
        <v>0</v>
      </c>
      <c r="M82" s="29">
        <v>1.3904367399999999</v>
      </c>
      <c r="N82" s="29">
        <v>0</v>
      </c>
      <c r="O82" s="29">
        <v>0</v>
      </c>
      <c r="P82" s="31">
        <v>1.47453407</v>
      </c>
      <c r="Q82" s="29">
        <v>0</v>
      </c>
      <c r="R82" s="31">
        <f t="shared" si="108"/>
        <v>8.4097330000000081E-2</v>
      </c>
      <c r="S82" s="31" t="s">
        <v>32</v>
      </c>
      <c r="T82" s="31">
        <f t="shared" si="109"/>
        <v>-8.4097330000000081E-2</v>
      </c>
      <c r="U82" s="31" t="s">
        <v>32</v>
      </c>
      <c r="V82" s="20" t="s">
        <v>32</v>
      </c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9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</row>
    <row r="83" spans="1:1018" s="17" customFormat="1" ht="38.25" x14ac:dyDescent="0.25">
      <c r="A83" s="22" t="s">
        <v>62</v>
      </c>
      <c r="B83" s="23" t="s">
        <v>63</v>
      </c>
      <c r="C83" s="24" t="s">
        <v>31</v>
      </c>
      <c r="D83" s="33" t="s">
        <v>32</v>
      </c>
      <c r="E83" s="33" t="s">
        <v>32</v>
      </c>
      <c r="F83" s="33" t="s">
        <v>32</v>
      </c>
      <c r="G83" s="28">
        <f t="shared" si="104"/>
        <v>0</v>
      </c>
      <c r="H83" s="28">
        <f t="shared" si="105"/>
        <v>0</v>
      </c>
      <c r="I83" s="28">
        <f t="shared" si="106"/>
        <v>0</v>
      </c>
      <c r="J83" s="28">
        <f t="shared" ref="J83:Q83" si="116">SUM(J84,J85,J86)</f>
        <v>0</v>
      </c>
      <c r="K83" s="28">
        <f t="shared" si="116"/>
        <v>0</v>
      </c>
      <c r="L83" s="28">
        <f t="shared" si="116"/>
        <v>0</v>
      </c>
      <c r="M83" s="28">
        <f t="shared" si="116"/>
        <v>0</v>
      </c>
      <c r="N83" s="28">
        <f t="shared" si="116"/>
        <v>0</v>
      </c>
      <c r="O83" s="28">
        <f t="shared" si="116"/>
        <v>0</v>
      </c>
      <c r="P83" s="28">
        <f t="shared" si="116"/>
        <v>0</v>
      </c>
      <c r="Q83" s="28">
        <f t="shared" si="116"/>
        <v>0</v>
      </c>
      <c r="R83" s="28">
        <f t="shared" si="108"/>
        <v>0</v>
      </c>
      <c r="S83" s="28" t="s">
        <v>32</v>
      </c>
      <c r="T83" s="28">
        <f t="shared" si="109"/>
        <v>0</v>
      </c>
      <c r="U83" s="28" t="s">
        <v>32</v>
      </c>
      <c r="V83" s="35" t="s">
        <v>32</v>
      </c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9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</row>
    <row r="84" spans="1:1018" s="17" customFormat="1" ht="15.75" x14ac:dyDescent="0.25">
      <c r="A84" s="22" t="s">
        <v>93</v>
      </c>
      <c r="B84" s="23" t="s">
        <v>85</v>
      </c>
      <c r="C84" s="23" t="s">
        <v>31</v>
      </c>
      <c r="D84" s="33" t="s">
        <v>32</v>
      </c>
      <c r="E84" s="33" t="s">
        <v>32</v>
      </c>
      <c r="F84" s="33" t="s">
        <v>32</v>
      </c>
      <c r="G84" s="28">
        <f t="shared" ref="G84" si="117">H84</f>
        <v>0</v>
      </c>
      <c r="H84" s="28">
        <f t="shared" ref="H84" si="118">SUM(J84,L84,N84,P84)</f>
        <v>0</v>
      </c>
      <c r="I84" s="28">
        <f t="shared" ref="I84" si="119">SUM(K84,M84,O84,Q84)</f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ref="R84" si="120">H84-I84</f>
        <v>0</v>
      </c>
      <c r="S84" s="28" t="s">
        <v>32</v>
      </c>
      <c r="T84" s="28">
        <f t="shared" ref="T84" si="121">I84-H84</f>
        <v>0</v>
      </c>
      <c r="U84" s="28" t="s">
        <v>32</v>
      </c>
      <c r="V84" s="35" t="s">
        <v>32</v>
      </c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9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</row>
    <row r="85" spans="1:1018" s="17" customFormat="1" ht="15.75" x14ac:dyDescent="0.25">
      <c r="A85" s="22" t="s">
        <v>94</v>
      </c>
      <c r="B85" s="23" t="s">
        <v>87</v>
      </c>
      <c r="C85" s="23" t="s">
        <v>31</v>
      </c>
      <c r="D85" s="33" t="s">
        <v>32</v>
      </c>
      <c r="E85" s="33" t="s">
        <v>32</v>
      </c>
      <c r="F85" s="33" t="s">
        <v>32</v>
      </c>
      <c r="G85" s="28">
        <f t="shared" si="104"/>
        <v>0</v>
      </c>
      <c r="H85" s="28">
        <f t="shared" si="105"/>
        <v>0</v>
      </c>
      <c r="I85" s="28">
        <f t="shared" si="106"/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108"/>
        <v>0</v>
      </c>
      <c r="S85" s="28" t="s">
        <v>32</v>
      </c>
      <c r="T85" s="28">
        <f t="shared" si="109"/>
        <v>0</v>
      </c>
      <c r="U85" s="28" t="s">
        <v>32</v>
      </c>
      <c r="V85" s="33" t="s">
        <v>32</v>
      </c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9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</row>
    <row r="86" spans="1:1018" s="17" customFormat="1" ht="15.75" x14ac:dyDescent="0.25">
      <c r="A86" s="22" t="s">
        <v>95</v>
      </c>
      <c r="B86" s="23" t="s">
        <v>89</v>
      </c>
      <c r="C86" s="23" t="s">
        <v>31</v>
      </c>
      <c r="D86" s="33" t="s">
        <v>32</v>
      </c>
      <c r="E86" s="33" t="s">
        <v>32</v>
      </c>
      <c r="F86" s="33" t="s">
        <v>32</v>
      </c>
      <c r="G86" s="28">
        <f t="shared" ref="G86" si="122">H86</f>
        <v>0</v>
      </c>
      <c r="H86" s="28">
        <f t="shared" ref="H86" si="123">SUM(J86,L86,N86,P86)</f>
        <v>0</v>
      </c>
      <c r="I86" s="28">
        <f t="shared" ref="I86" si="124">SUM(K86,M86,O86,Q86)</f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ref="R86" si="125">H86-I86</f>
        <v>0</v>
      </c>
      <c r="S86" s="28" t="s">
        <v>32</v>
      </c>
      <c r="T86" s="28">
        <f t="shared" ref="T86" si="126">I86-H86</f>
        <v>0</v>
      </c>
      <c r="U86" s="28" t="s">
        <v>32</v>
      </c>
      <c r="V86" s="33" t="s">
        <v>32</v>
      </c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9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</row>
    <row r="87" spans="1:1018" s="17" customFormat="1" ht="38.25" x14ac:dyDescent="0.25">
      <c r="A87" s="22" t="s">
        <v>64</v>
      </c>
      <c r="B87" s="23" t="s">
        <v>65</v>
      </c>
      <c r="C87" s="23" t="s">
        <v>31</v>
      </c>
      <c r="D87" s="33" t="s">
        <v>32</v>
      </c>
      <c r="E87" s="33" t="s">
        <v>32</v>
      </c>
      <c r="F87" s="33" t="s">
        <v>32</v>
      </c>
      <c r="G87" s="28">
        <f t="shared" si="104"/>
        <v>40.821153080000002</v>
      </c>
      <c r="H87" s="28">
        <f t="shared" si="105"/>
        <v>40.821153080000002</v>
      </c>
      <c r="I87" s="28">
        <f t="shared" si="106"/>
        <v>32.561815390000007</v>
      </c>
      <c r="J87" s="28">
        <f t="shared" ref="J87:Q87" si="127">J88</f>
        <v>0</v>
      </c>
      <c r="K87" s="28">
        <f t="shared" si="127"/>
        <v>17.135641580000001</v>
      </c>
      <c r="L87" s="28">
        <f t="shared" si="127"/>
        <v>0</v>
      </c>
      <c r="M87" s="28">
        <f t="shared" si="127"/>
        <v>5.8571113700000002</v>
      </c>
      <c r="N87" s="28">
        <f t="shared" si="127"/>
        <v>0</v>
      </c>
      <c r="O87" s="28">
        <f t="shared" si="127"/>
        <v>9.5690624399999997</v>
      </c>
      <c r="P87" s="28">
        <f>P88+P95</f>
        <v>40.821153080000002</v>
      </c>
      <c r="Q87" s="28">
        <f t="shared" si="127"/>
        <v>0</v>
      </c>
      <c r="R87" s="28">
        <f t="shared" si="108"/>
        <v>8.2593376899999953</v>
      </c>
      <c r="S87" s="28" t="s">
        <v>32</v>
      </c>
      <c r="T87" s="28">
        <f t="shared" si="109"/>
        <v>-8.2593376899999953</v>
      </c>
      <c r="U87" s="28" t="s">
        <v>32</v>
      </c>
      <c r="V87" s="33" t="s">
        <v>32</v>
      </c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9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</row>
    <row r="88" spans="1:1018" s="17" customFormat="1" ht="38.25" x14ac:dyDescent="0.25">
      <c r="A88" s="22" t="s">
        <v>66</v>
      </c>
      <c r="B88" s="23" t="s">
        <v>67</v>
      </c>
      <c r="C88" s="23" t="s">
        <v>31</v>
      </c>
      <c r="D88" s="33" t="s">
        <v>32</v>
      </c>
      <c r="E88" s="33" t="s">
        <v>32</v>
      </c>
      <c r="F88" s="33" t="s">
        <v>32</v>
      </c>
      <c r="G88" s="28">
        <f t="shared" si="104"/>
        <v>40.821153080000002</v>
      </c>
      <c r="H88" s="28">
        <f t="shared" si="105"/>
        <v>40.821153080000002</v>
      </c>
      <c r="I88" s="28">
        <f t="shared" si="106"/>
        <v>32.561815390000007</v>
      </c>
      <c r="J88" s="28">
        <f t="shared" ref="J88:Q88" si="128">SUM(J89,J91,J93)</f>
        <v>0</v>
      </c>
      <c r="K88" s="28">
        <f t="shared" si="128"/>
        <v>17.135641580000001</v>
      </c>
      <c r="L88" s="28">
        <f t="shared" si="128"/>
        <v>0</v>
      </c>
      <c r="M88" s="28">
        <f t="shared" si="128"/>
        <v>5.8571113700000002</v>
      </c>
      <c r="N88" s="28">
        <f t="shared" si="128"/>
        <v>0</v>
      </c>
      <c r="O88" s="28">
        <f t="shared" si="128"/>
        <v>9.5690624399999997</v>
      </c>
      <c r="P88" s="28">
        <f t="shared" si="128"/>
        <v>40.821153080000002</v>
      </c>
      <c r="Q88" s="28">
        <f t="shared" si="128"/>
        <v>0</v>
      </c>
      <c r="R88" s="28">
        <f t="shared" si="108"/>
        <v>8.2593376899999953</v>
      </c>
      <c r="S88" s="28" t="s">
        <v>32</v>
      </c>
      <c r="T88" s="28">
        <f t="shared" si="109"/>
        <v>-8.2593376899999953</v>
      </c>
      <c r="U88" s="28" t="s">
        <v>32</v>
      </c>
      <c r="V88" s="33" t="s">
        <v>32</v>
      </c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9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  <c r="AKL88" s="18"/>
      <c r="AKM88" s="18"/>
      <c r="AKN88" s="18"/>
      <c r="AKO88" s="18"/>
      <c r="AKP88" s="18"/>
      <c r="AKQ88" s="18"/>
      <c r="AKR88" s="18"/>
      <c r="AKS88" s="18"/>
      <c r="AKT88" s="18"/>
      <c r="AKU88" s="18"/>
      <c r="AKV88" s="18"/>
      <c r="AKW88" s="18"/>
      <c r="AKX88" s="18"/>
      <c r="AKY88" s="18"/>
      <c r="AKZ88" s="18"/>
      <c r="ALA88" s="18"/>
      <c r="ALB88" s="18"/>
      <c r="ALC88" s="18"/>
      <c r="ALD88" s="18"/>
      <c r="ALE88" s="18"/>
      <c r="ALF88" s="18"/>
      <c r="ALG88" s="18"/>
      <c r="ALH88" s="18"/>
      <c r="ALI88" s="18"/>
      <c r="ALJ88" s="18"/>
      <c r="ALK88" s="18"/>
      <c r="ALL88" s="18"/>
      <c r="ALM88" s="18"/>
      <c r="ALN88" s="18"/>
      <c r="ALO88" s="18"/>
      <c r="ALP88" s="18"/>
      <c r="ALQ88" s="18"/>
      <c r="ALR88" s="18"/>
      <c r="ALS88" s="18"/>
      <c r="ALT88" s="18"/>
      <c r="ALU88" s="18"/>
      <c r="ALV88" s="18"/>
      <c r="ALW88" s="18"/>
      <c r="ALX88" s="18"/>
      <c r="ALY88" s="18"/>
      <c r="ALZ88" s="18"/>
      <c r="AMA88" s="18"/>
      <c r="AMB88" s="18"/>
      <c r="AMC88" s="18"/>
      <c r="AMD88" s="18"/>
    </row>
    <row r="89" spans="1:1018" s="17" customFormat="1" ht="15.75" x14ac:dyDescent="0.25">
      <c r="A89" s="22" t="s">
        <v>96</v>
      </c>
      <c r="B89" s="23" t="s">
        <v>85</v>
      </c>
      <c r="C89" s="23" t="s">
        <v>31</v>
      </c>
      <c r="D89" s="33" t="s">
        <v>32</v>
      </c>
      <c r="E89" s="33" t="s">
        <v>32</v>
      </c>
      <c r="F89" s="33" t="s">
        <v>32</v>
      </c>
      <c r="G89" s="28">
        <f t="shared" si="104"/>
        <v>21.144060379999999</v>
      </c>
      <c r="H89" s="28">
        <f t="shared" si="105"/>
        <v>21.144060379999999</v>
      </c>
      <c r="I89" s="28">
        <f t="shared" si="106"/>
        <v>12.203755019999999</v>
      </c>
      <c r="J89" s="28">
        <f t="shared" ref="J89:L91" si="129">SUM(J90:J90)</f>
        <v>0</v>
      </c>
      <c r="K89" s="28">
        <f>SUM(K90:K90)</f>
        <v>0.12332412</v>
      </c>
      <c r="L89" s="28">
        <f t="shared" si="129"/>
        <v>0</v>
      </c>
      <c r="M89" s="28">
        <f>SUM(M90:M90)</f>
        <v>3.1064301400000001</v>
      </c>
      <c r="N89" s="28">
        <f>SUM(N90:N90)</f>
        <v>0</v>
      </c>
      <c r="O89" s="28">
        <f>SUM(O90:O90)</f>
        <v>8.9740007599999991</v>
      </c>
      <c r="P89" s="28">
        <f>SUM(P90:P90)</f>
        <v>21.144060379999999</v>
      </c>
      <c r="Q89" s="28">
        <f>SUM(Q90:Q90)</f>
        <v>0</v>
      </c>
      <c r="R89" s="28">
        <f t="shared" ref="R89:R91" si="130">H89-I89</f>
        <v>8.94030536</v>
      </c>
      <c r="S89" s="28" t="s">
        <v>32</v>
      </c>
      <c r="T89" s="28">
        <f t="shared" si="109"/>
        <v>-8.94030536</v>
      </c>
      <c r="U89" s="28" t="s">
        <v>32</v>
      </c>
      <c r="V89" s="33" t="s">
        <v>32</v>
      </c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9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8"/>
    </row>
    <row r="90" spans="1:1018" s="17" customFormat="1" ht="25.5" x14ac:dyDescent="0.25">
      <c r="A90" s="60" t="s">
        <v>96</v>
      </c>
      <c r="B90" s="97" t="s">
        <v>184</v>
      </c>
      <c r="C90" s="90" t="s">
        <v>185</v>
      </c>
      <c r="D90" s="21" t="s">
        <v>32</v>
      </c>
      <c r="E90" s="21" t="s">
        <v>32</v>
      </c>
      <c r="F90" s="21" t="s">
        <v>32</v>
      </c>
      <c r="G90" s="31">
        <f t="shared" ref="G90:G91" si="131">H90</f>
        <v>21.144060379999999</v>
      </c>
      <c r="H90" s="31">
        <f t="shared" ref="H90:H91" si="132">SUM(J90,L90,N90,P90)</f>
        <v>21.144060379999999</v>
      </c>
      <c r="I90" s="31">
        <f t="shared" ref="I90:I91" si="133">SUM(K90,M90,O90,Q90)</f>
        <v>12.203755019999999</v>
      </c>
      <c r="J90" s="31">
        <v>0</v>
      </c>
      <c r="K90" s="31">
        <v>0.12332412</v>
      </c>
      <c r="L90" s="31">
        <v>0</v>
      </c>
      <c r="M90" s="29">
        <v>3.1064301400000001</v>
      </c>
      <c r="N90" s="31">
        <v>0</v>
      </c>
      <c r="O90" s="29">
        <v>8.9740007599999991</v>
      </c>
      <c r="P90" s="31">
        <v>21.144060379999999</v>
      </c>
      <c r="Q90" s="29">
        <v>0</v>
      </c>
      <c r="R90" s="31">
        <f t="shared" si="130"/>
        <v>8.94030536</v>
      </c>
      <c r="S90" s="31" t="s">
        <v>32</v>
      </c>
      <c r="T90" s="31">
        <f t="shared" ref="T90:T91" si="134">I90-H90</f>
        <v>-8.94030536</v>
      </c>
      <c r="U90" s="31" t="s">
        <v>32</v>
      </c>
      <c r="V90" s="21" t="s">
        <v>32</v>
      </c>
      <c r="W90" s="39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9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</row>
    <row r="91" spans="1:1018" s="17" customFormat="1" ht="15.75" x14ac:dyDescent="0.25">
      <c r="A91" s="22" t="s">
        <v>97</v>
      </c>
      <c r="B91" s="58" t="s">
        <v>87</v>
      </c>
      <c r="C91" s="23" t="s">
        <v>31</v>
      </c>
      <c r="D91" s="33" t="s">
        <v>32</v>
      </c>
      <c r="E91" s="33" t="s">
        <v>32</v>
      </c>
      <c r="F91" s="33" t="s">
        <v>32</v>
      </c>
      <c r="G91" s="28">
        <f t="shared" si="131"/>
        <v>7.0381501999999996</v>
      </c>
      <c r="H91" s="28">
        <f t="shared" si="132"/>
        <v>7.0381501999999996</v>
      </c>
      <c r="I91" s="28">
        <f t="shared" si="133"/>
        <v>8.4236865200000004</v>
      </c>
      <c r="J91" s="28">
        <f t="shared" si="129"/>
        <v>0</v>
      </c>
      <c r="K91" s="28">
        <f t="shared" ref="K91:Q91" si="135">SUM(K92:K92)</f>
        <v>6.53457708</v>
      </c>
      <c r="L91" s="28">
        <f t="shared" si="135"/>
        <v>0</v>
      </c>
      <c r="M91" s="28">
        <f t="shared" si="135"/>
        <v>1.2940477599999998</v>
      </c>
      <c r="N91" s="28">
        <f t="shared" si="135"/>
        <v>0</v>
      </c>
      <c r="O91" s="28">
        <f t="shared" si="135"/>
        <v>0.59506168000000004</v>
      </c>
      <c r="P91" s="28">
        <f t="shared" si="135"/>
        <v>7.0381501999999996</v>
      </c>
      <c r="Q91" s="28">
        <f t="shared" si="135"/>
        <v>0</v>
      </c>
      <c r="R91" s="28">
        <f t="shared" si="130"/>
        <v>-1.3855363200000008</v>
      </c>
      <c r="S91" s="28" t="s">
        <v>32</v>
      </c>
      <c r="T91" s="28">
        <f t="shared" si="134"/>
        <v>1.3855363200000008</v>
      </c>
      <c r="U91" s="28" t="s">
        <v>32</v>
      </c>
      <c r="V91" s="33" t="s">
        <v>32</v>
      </c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9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</row>
    <row r="92" spans="1:1018" s="17" customFormat="1" ht="26.25" x14ac:dyDescent="0.25">
      <c r="A92" s="60" t="s">
        <v>97</v>
      </c>
      <c r="B92" s="98" t="s">
        <v>184</v>
      </c>
      <c r="C92" s="90" t="s">
        <v>186</v>
      </c>
      <c r="D92" s="55" t="s">
        <v>32</v>
      </c>
      <c r="E92" s="55" t="s">
        <v>32</v>
      </c>
      <c r="F92" s="55" t="s">
        <v>32</v>
      </c>
      <c r="G92" s="56">
        <f t="shared" ref="G92" si="136">H92</f>
        <v>7.0381501999999996</v>
      </c>
      <c r="H92" s="56">
        <f t="shared" ref="H92" si="137">SUM(J92,L92,N92,P92)</f>
        <v>7.0381501999999996</v>
      </c>
      <c r="I92" s="56">
        <f t="shared" ref="I92" si="138">SUM(K92,M92,O92,Q92)</f>
        <v>8.4236865200000004</v>
      </c>
      <c r="J92" s="56">
        <v>0</v>
      </c>
      <c r="K92" s="56">
        <v>6.53457708</v>
      </c>
      <c r="L92" s="56">
        <v>0</v>
      </c>
      <c r="M92" s="56">
        <v>1.2940477599999998</v>
      </c>
      <c r="N92" s="56">
        <v>0</v>
      </c>
      <c r="O92" s="29">
        <v>0.59506168000000004</v>
      </c>
      <c r="P92" s="56">
        <v>7.0381501999999996</v>
      </c>
      <c r="Q92" s="29">
        <v>0</v>
      </c>
      <c r="R92" s="56">
        <f t="shared" ref="R92" si="139">H92-I92</f>
        <v>-1.3855363200000008</v>
      </c>
      <c r="S92" s="56" t="s">
        <v>32</v>
      </c>
      <c r="T92" s="56">
        <f t="shared" ref="T92" si="140">I92-H92</f>
        <v>1.3855363200000008</v>
      </c>
      <c r="U92" s="56" t="s">
        <v>32</v>
      </c>
      <c r="V92" s="55" t="s">
        <v>32</v>
      </c>
      <c r="W92" s="39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9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</row>
    <row r="93" spans="1:1018" s="17" customFormat="1" ht="15.75" x14ac:dyDescent="0.25">
      <c r="A93" s="22" t="s">
        <v>98</v>
      </c>
      <c r="B93" s="58" t="s">
        <v>89</v>
      </c>
      <c r="C93" s="23" t="s">
        <v>31</v>
      </c>
      <c r="D93" s="33" t="s">
        <v>32</v>
      </c>
      <c r="E93" s="33" t="s">
        <v>32</v>
      </c>
      <c r="F93" s="33" t="s">
        <v>32</v>
      </c>
      <c r="G93" s="28">
        <f t="shared" si="104"/>
        <v>12.638942500000001</v>
      </c>
      <c r="H93" s="28">
        <f t="shared" si="105"/>
        <v>12.638942500000001</v>
      </c>
      <c r="I93" s="28">
        <f t="shared" si="106"/>
        <v>11.93437385</v>
      </c>
      <c r="J93" s="28">
        <f t="shared" ref="J93:Q93" si="141">SUM(J94:J94)</f>
        <v>0</v>
      </c>
      <c r="K93" s="28">
        <f t="shared" si="141"/>
        <v>10.47774038</v>
      </c>
      <c r="L93" s="28">
        <f t="shared" si="141"/>
        <v>0</v>
      </c>
      <c r="M93" s="28">
        <f t="shared" si="141"/>
        <v>1.4566334699999999</v>
      </c>
      <c r="N93" s="28">
        <f t="shared" si="141"/>
        <v>0</v>
      </c>
      <c r="O93" s="28">
        <f t="shared" si="141"/>
        <v>0</v>
      </c>
      <c r="P93" s="28">
        <f t="shared" si="141"/>
        <v>12.638942500000001</v>
      </c>
      <c r="Q93" s="28">
        <f t="shared" si="141"/>
        <v>0</v>
      </c>
      <c r="R93" s="28">
        <f t="shared" si="108"/>
        <v>0.70456865000000057</v>
      </c>
      <c r="S93" s="28" t="s">
        <v>32</v>
      </c>
      <c r="T93" s="28">
        <f t="shared" si="109"/>
        <v>-0.70456865000000057</v>
      </c>
      <c r="U93" s="28" t="s">
        <v>32</v>
      </c>
      <c r="V93" s="33" t="s">
        <v>32</v>
      </c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9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  <c r="ALO93" s="18"/>
      <c r="ALP93" s="18"/>
      <c r="ALQ93" s="18"/>
      <c r="ALR93" s="18"/>
      <c r="ALS93" s="18"/>
      <c r="ALT93" s="18"/>
      <c r="ALU93" s="18"/>
      <c r="ALV93" s="18"/>
      <c r="ALW93" s="18"/>
      <c r="ALX93" s="18"/>
      <c r="ALY93" s="18"/>
      <c r="ALZ93" s="18"/>
      <c r="AMA93" s="18"/>
      <c r="AMB93" s="18"/>
      <c r="AMC93" s="18"/>
      <c r="AMD93" s="18"/>
    </row>
    <row r="94" spans="1:1018" ht="39" customHeight="1" x14ac:dyDescent="0.2">
      <c r="A94" s="60" t="s">
        <v>98</v>
      </c>
      <c r="B94" s="97" t="s">
        <v>184</v>
      </c>
      <c r="C94" s="90" t="s">
        <v>187</v>
      </c>
      <c r="D94" s="21" t="s">
        <v>32</v>
      </c>
      <c r="E94" s="21" t="s">
        <v>32</v>
      </c>
      <c r="F94" s="21" t="s">
        <v>32</v>
      </c>
      <c r="G94" s="31">
        <f t="shared" ref="G94" si="142">H94</f>
        <v>12.638942500000001</v>
      </c>
      <c r="H94" s="31">
        <f t="shared" ref="H94" si="143">SUM(J94,L94,N94,P94)</f>
        <v>12.638942500000001</v>
      </c>
      <c r="I94" s="31">
        <f t="shared" ref="I94" si="144">SUM(K94,M94,O94,Q94)</f>
        <v>11.93437385</v>
      </c>
      <c r="J94" s="31">
        <v>0</v>
      </c>
      <c r="K94" s="31">
        <v>10.47774038</v>
      </c>
      <c r="L94" s="31">
        <v>0</v>
      </c>
      <c r="M94" s="31">
        <v>1.4566334699999999</v>
      </c>
      <c r="N94" s="31">
        <v>0</v>
      </c>
      <c r="O94" s="29">
        <v>0</v>
      </c>
      <c r="P94" s="31">
        <v>12.638942500000001</v>
      </c>
      <c r="Q94" s="29">
        <v>0</v>
      </c>
      <c r="R94" s="31">
        <f t="shared" ref="R94" si="145">H94-I94</f>
        <v>0.70456865000000057</v>
      </c>
      <c r="S94" s="31" t="s">
        <v>32</v>
      </c>
      <c r="T94" s="31">
        <f t="shared" ref="T94" si="146">I94-H94</f>
        <v>-0.70456865000000057</v>
      </c>
      <c r="U94" s="31" t="s">
        <v>32</v>
      </c>
      <c r="V94" s="21" t="s">
        <v>32</v>
      </c>
      <c r="W94" s="88"/>
      <c r="AX94" s="16"/>
    </row>
    <row r="95" spans="1:1018" ht="38.25" x14ac:dyDescent="0.2">
      <c r="A95" s="22" t="s">
        <v>68</v>
      </c>
      <c r="B95" s="23" t="s">
        <v>69</v>
      </c>
      <c r="C95" s="23" t="s">
        <v>31</v>
      </c>
      <c r="D95" s="33" t="s">
        <v>32</v>
      </c>
      <c r="E95" s="33" t="s">
        <v>32</v>
      </c>
      <c r="F95" s="33" t="s">
        <v>32</v>
      </c>
      <c r="G95" s="33">
        <v>0</v>
      </c>
      <c r="H95" s="28">
        <v>0</v>
      </c>
      <c r="I95" s="28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28">
        <v>0</v>
      </c>
      <c r="Q95" s="33">
        <v>0</v>
      </c>
      <c r="R95" s="33">
        <v>0</v>
      </c>
      <c r="S95" s="36" t="s">
        <v>32</v>
      </c>
      <c r="T95" s="33">
        <v>0</v>
      </c>
      <c r="U95" s="37" t="s">
        <v>32</v>
      </c>
      <c r="V95" s="38" t="s">
        <v>32</v>
      </c>
      <c r="AX95" s="16"/>
    </row>
    <row r="96" spans="1:1018" s="17" customFormat="1" ht="51" x14ac:dyDescent="0.25">
      <c r="A96" s="22" t="s">
        <v>70</v>
      </c>
      <c r="B96" s="23" t="s">
        <v>71</v>
      </c>
      <c r="C96" s="23" t="s">
        <v>31</v>
      </c>
      <c r="D96" s="33" t="s">
        <v>32</v>
      </c>
      <c r="E96" s="33" t="s">
        <v>32</v>
      </c>
      <c r="F96" s="33" t="s">
        <v>32</v>
      </c>
      <c r="G96" s="28">
        <f t="shared" si="104"/>
        <v>61.830882029999998</v>
      </c>
      <c r="H96" s="28">
        <f t="shared" si="105"/>
        <v>61.830882029999998</v>
      </c>
      <c r="I96" s="28">
        <f t="shared" si="106"/>
        <v>4.5155852100000002</v>
      </c>
      <c r="J96" s="28">
        <f t="shared" ref="J96:O96" si="147">J103+J97</f>
        <v>0</v>
      </c>
      <c r="K96" s="28">
        <f t="shared" si="147"/>
        <v>0</v>
      </c>
      <c r="L96" s="28">
        <f t="shared" si="147"/>
        <v>0</v>
      </c>
      <c r="M96" s="28">
        <f t="shared" si="147"/>
        <v>2.6245074900000001</v>
      </c>
      <c r="N96" s="28">
        <f t="shared" si="147"/>
        <v>0</v>
      </c>
      <c r="O96" s="28">
        <f t="shared" si="147"/>
        <v>1.89107772</v>
      </c>
      <c r="P96" s="28">
        <f>P103+P97</f>
        <v>61.830882029999998</v>
      </c>
      <c r="Q96" s="28">
        <f>Q103+Q97</f>
        <v>0</v>
      </c>
      <c r="R96" s="28">
        <f t="shared" si="108"/>
        <v>57.31529682</v>
      </c>
      <c r="S96" s="28" t="s">
        <v>32</v>
      </c>
      <c r="T96" s="28">
        <f t="shared" si="109"/>
        <v>-57.31529682</v>
      </c>
      <c r="U96" s="28" t="s">
        <v>32</v>
      </c>
      <c r="V96" s="33" t="s">
        <v>32</v>
      </c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9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  <c r="TE96" s="18"/>
      <c r="TF96" s="18"/>
      <c r="TG96" s="18"/>
      <c r="TH96" s="18"/>
      <c r="TI96" s="18"/>
      <c r="TJ96" s="18"/>
      <c r="TK96" s="18"/>
      <c r="TL96" s="18"/>
      <c r="TM96" s="18"/>
      <c r="TN96" s="18"/>
      <c r="TO96" s="18"/>
      <c r="TP96" s="18"/>
      <c r="TQ96" s="18"/>
      <c r="TR96" s="18"/>
      <c r="TS96" s="18"/>
      <c r="TT96" s="18"/>
      <c r="TU96" s="18"/>
      <c r="TV96" s="18"/>
      <c r="TW96" s="18"/>
      <c r="TX96" s="18"/>
      <c r="TY96" s="18"/>
      <c r="TZ96" s="18"/>
      <c r="UA96" s="18"/>
      <c r="UB96" s="18"/>
      <c r="UC96" s="18"/>
      <c r="UD96" s="18"/>
      <c r="UE96" s="18"/>
      <c r="UF96" s="18"/>
      <c r="UG96" s="18"/>
      <c r="UH96" s="18"/>
      <c r="UI96" s="18"/>
      <c r="UJ96" s="18"/>
      <c r="UK96" s="18"/>
      <c r="UL96" s="18"/>
      <c r="UM96" s="18"/>
      <c r="UN96" s="18"/>
      <c r="UO96" s="18"/>
      <c r="UP96" s="18"/>
      <c r="UQ96" s="18"/>
      <c r="UR96" s="18"/>
      <c r="US96" s="18"/>
      <c r="UT96" s="18"/>
      <c r="UU96" s="18"/>
      <c r="UV96" s="18"/>
      <c r="UW96" s="18"/>
      <c r="UX96" s="18"/>
      <c r="UY96" s="18"/>
      <c r="UZ96" s="18"/>
      <c r="VA96" s="18"/>
      <c r="VB96" s="18"/>
      <c r="VC96" s="18"/>
      <c r="VD96" s="18"/>
      <c r="VE96" s="18"/>
      <c r="VF96" s="18"/>
      <c r="VG96" s="18"/>
      <c r="VH96" s="18"/>
      <c r="VI96" s="18"/>
      <c r="VJ96" s="18"/>
      <c r="VK96" s="18"/>
      <c r="VL96" s="18"/>
      <c r="VM96" s="18"/>
      <c r="VN96" s="18"/>
      <c r="VO96" s="18"/>
      <c r="VP96" s="18"/>
      <c r="VQ96" s="18"/>
      <c r="VR96" s="18"/>
      <c r="VS96" s="18"/>
      <c r="VT96" s="18"/>
      <c r="VU96" s="18"/>
      <c r="VV96" s="18"/>
      <c r="VW96" s="18"/>
      <c r="VX96" s="18"/>
      <c r="VY96" s="18"/>
      <c r="VZ96" s="18"/>
      <c r="WA96" s="18"/>
      <c r="WB96" s="18"/>
      <c r="WC96" s="18"/>
      <c r="WD96" s="18"/>
      <c r="WE96" s="18"/>
      <c r="WF96" s="18"/>
      <c r="WG96" s="18"/>
      <c r="WH96" s="18"/>
      <c r="WI96" s="18"/>
      <c r="WJ96" s="18"/>
      <c r="WK96" s="18"/>
      <c r="WL96" s="18"/>
      <c r="WM96" s="18"/>
      <c r="WN96" s="18"/>
      <c r="WO96" s="18"/>
      <c r="WP96" s="18"/>
      <c r="WQ96" s="18"/>
      <c r="WR96" s="18"/>
      <c r="WS96" s="18"/>
      <c r="WT96" s="18"/>
      <c r="WU96" s="18"/>
      <c r="WV96" s="18"/>
      <c r="WW96" s="18"/>
      <c r="WX96" s="18"/>
      <c r="WY96" s="18"/>
      <c r="WZ96" s="18"/>
      <c r="XA96" s="18"/>
      <c r="XB96" s="18"/>
      <c r="XC96" s="18"/>
      <c r="XD96" s="18"/>
      <c r="XE96" s="18"/>
      <c r="XF96" s="18"/>
      <c r="XG96" s="18"/>
      <c r="XH96" s="18"/>
      <c r="XI96" s="18"/>
      <c r="XJ96" s="18"/>
      <c r="XK96" s="18"/>
      <c r="XL96" s="18"/>
      <c r="XM96" s="18"/>
      <c r="XN96" s="18"/>
      <c r="XO96" s="18"/>
      <c r="XP96" s="18"/>
      <c r="XQ96" s="18"/>
      <c r="XR96" s="18"/>
      <c r="XS96" s="18"/>
      <c r="XT96" s="18"/>
      <c r="XU96" s="18"/>
      <c r="XV96" s="18"/>
      <c r="XW96" s="18"/>
      <c r="XX96" s="18"/>
      <c r="XY96" s="18"/>
      <c r="XZ96" s="18"/>
      <c r="YA96" s="18"/>
      <c r="YB96" s="18"/>
      <c r="YC96" s="18"/>
      <c r="YD96" s="18"/>
      <c r="YE96" s="18"/>
      <c r="YF96" s="18"/>
      <c r="YG96" s="18"/>
      <c r="YH96" s="18"/>
      <c r="YI96" s="18"/>
      <c r="YJ96" s="18"/>
      <c r="YK96" s="18"/>
      <c r="YL96" s="18"/>
      <c r="YM96" s="18"/>
      <c r="YN96" s="18"/>
      <c r="YO96" s="18"/>
      <c r="YP96" s="18"/>
      <c r="YQ96" s="18"/>
      <c r="YR96" s="18"/>
      <c r="YS96" s="18"/>
      <c r="YT96" s="18"/>
      <c r="YU96" s="18"/>
      <c r="YV96" s="18"/>
      <c r="YW96" s="18"/>
      <c r="YX96" s="18"/>
      <c r="YY96" s="18"/>
      <c r="YZ96" s="18"/>
      <c r="ZA96" s="18"/>
      <c r="ZB96" s="18"/>
      <c r="ZC96" s="18"/>
      <c r="ZD96" s="18"/>
      <c r="ZE96" s="18"/>
      <c r="ZF96" s="18"/>
      <c r="ZG96" s="18"/>
      <c r="ZH96" s="18"/>
      <c r="ZI96" s="18"/>
      <c r="ZJ96" s="18"/>
      <c r="ZK96" s="18"/>
      <c r="ZL96" s="18"/>
      <c r="ZM96" s="18"/>
      <c r="ZN96" s="18"/>
      <c r="ZO96" s="18"/>
      <c r="ZP96" s="18"/>
      <c r="ZQ96" s="18"/>
      <c r="ZR96" s="18"/>
      <c r="ZS96" s="18"/>
      <c r="ZT96" s="18"/>
      <c r="ZU96" s="18"/>
      <c r="ZV96" s="18"/>
      <c r="ZW96" s="18"/>
      <c r="ZX96" s="18"/>
      <c r="ZY96" s="18"/>
      <c r="ZZ96" s="18"/>
      <c r="AAA96" s="18"/>
      <c r="AAB96" s="18"/>
      <c r="AAC96" s="18"/>
      <c r="AAD96" s="18"/>
      <c r="AAE96" s="18"/>
      <c r="AAF96" s="18"/>
      <c r="AAG96" s="18"/>
      <c r="AAH96" s="18"/>
      <c r="AAI96" s="18"/>
      <c r="AAJ96" s="18"/>
      <c r="AAK96" s="18"/>
      <c r="AAL96" s="18"/>
      <c r="AAM96" s="18"/>
      <c r="AAN96" s="18"/>
      <c r="AAO96" s="18"/>
      <c r="AAP96" s="18"/>
      <c r="AAQ96" s="18"/>
      <c r="AAR96" s="18"/>
      <c r="AAS96" s="18"/>
      <c r="AAT96" s="18"/>
      <c r="AAU96" s="18"/>
      <c r="AAV96" s="18"/>
      <c r="AAW96" s="18"/>
      <c r="AAX96" s="18"/>
      <c r="AAY96" s="18"/>
      <c r="AAZ96" s="18"/>
      <c r="ABA96" s="18"/>
      <c r="ABB96" s="18"/>
      <c r="ABC96" s="18"/>
      <c r="ABD96" s="18"/>
      <c r="ABE96" s="18"/>
      <c r="ABF96" s="18"/>
      <c r="ABG96" s="18"/>
      <c r="ABH96" s="18"/>
      <c r="ABI96" s="18"/>
      <c r="ABJ96" s="18"/>
      <c r="ABK96" s="18"/>
      <c r="ABL96" s="18"/>
      <c r="ABM96" s="18"/>
      <c r="ABN96" s="18"/>
      <c r="ABO96" s="18"/>
      <c r="ABP96" s="18"/>
      <c r="ABQ96" s="18"/>
      <c r="ABR96" s="18"/>
      <c r="ABS96" s="18"/>
      <c r="ABT96" s="18"/>
      <c r="ABU96" s="18"/>
      <c r="ABV96" s="18"/>
      <c r="ABW96" s="18"/>
      <c r="ABX96" s="18"/>
      <c r="ABY96" s="18"/>
      <c r="ABZ96" s="18"/>
      <c r="ACA96" s="18"/>
      <c r="ACB96" s="18"/>
      <c r="ACC96" s="18"/>
      <c r="ACD96" s="18"/>
      <c r="ACE96" s="18"/>
      <c r="ACF96" s="18"/>
      <c r="ACG96" s="18"/>
      <c r="ACH96" s="18"/>
      <c r="ACI96" s="18"/>
      <c r="ACJ96" s="18"/>
      <c r="ACK96" s="18"/>
      <c r="ACL96" s="18"/>
      <c r="ACM96" s="18"/>
      <c r="ACN96" s="18"/>
      <c r="ACO96" s="18"/>
      <c r="ACP96" s="18"/>
      <c r="ACQ96" s="18"/>
      <c r="ACR96" s="18"/>
      <c r="ACS96" s="18"/>
      <c r="ACT96" s="18"/>
      <c r="ACU96" s="18"/>
      <c r="ACV96" s="18"/>
      <c r="ACW96" s="18"/>
      <c r="ACX96" s="18"/>
      <c r="ACY96" s="18"/>
      <c r="ACZ96" s="18"/>
      <c r="ADA96" s="18"/>
      <c r="ADB96" s="18"/>
      <c r="ADC96" s="18"/>
      <c r="ADD96" s="18"/>
      <c r="ADE96" s="18"/>
      <c r="ADF96" s="18"/>
      <c r="ADG96" s="18"/>
      <c r="ADH96" s="18"/>
      <c r="ADI96" s="18"/>
      <c r="ADJ96" s="18"/>
      <c r="ADK96" s="18"/>
      <c r="ADL96" s="18"/>
      <c r="ADM96" s="18"/>
      <c r="ADN96" s="18"/>
      <c r="ADO96" s="18"/>
      <c r="ADP96" s="18"/>
      <c r="ADQ96" s="18"/>
      <c r="ADR96" s="18"/>
      <c r="ADS96" s="18"/>
      <c r="ADT96" s="18"/>
      <c r="ADU96" s="18"/>
      <c r="ADV96" s="18"/>
      <c r="ADW96" s="18"/>
      <c r="ADX96" s="18"/>
      <c r="ADY96" s="18"/>
      <c r="ADZ96" s="18"/>
      <c r="AEA96" s="18"/>
      <c r="AEB96" s="18"/>
      <c r="AEC96" s="18"/>
      <c r="AED96" s="18"/>
      <c r="AEE96" s="18"/>
      <c r="AEF96" s="18"/>
      <c r="AEG96" s="18"/>
      <c r="AEH96" s="18"/>
      <c r="AEI96" s="18"/>
      <c r="AEJ96" s="18"/>
      <c r="AEK96" s="18"/>
      <c r="AEL96" s="18"/>
      <c r="AEM96" s="18"/>
      <c r="AEN96" s="18"/>
      <c r="AEO96" s="18"/>
      <c r="AEP96" s="18"/>
      <c r="AEQ96" s="18"/>
      <c r="AER96" s="18"/>
      <c r="AES96" s="18"/>
      <c r="AET96" s="18"/>
      <c r="AEU96" s="18"/>
      <c r="AEV96" s="18"/>
      <c r="AEW96" s="18"/>
      <c r="AEX96" s="18"/>
      <c r="AEY96" s="18"/>
      <c r="AEZ96" s="18"/>
      <c r="AFA96" s="18"/>
      <c r="AFB96" s="18"/>
      <c r="AFC96" s="18"/>
      <c r="AFD96" s="18"/>
      <c r="AFE96" s="18"/>
      <c r="AFF96" s="18"/>
      <c r="AFG96" s="18"/>
      <c r="AFH96" s="18"/>
      <c r="AFI96" s="18"/>
      <c r="AFJ96" s="18"/>
      <c r="AFK96" s="18"/>
      <c r="AFL96" s="18"/>
      <c r="AFM96" s="18"/>
      <c r="AFN96" s="18"/>
      <c r="AFO96" s="18"/>
      <c r="AFP96" s="18"/>
      <c r="AFQ96" s="18"/>
      <c r="AFR96" s="18"/>
      <c r="AFS96" s="18"/>
      <c r="AFT96" s="18"/>
      <c r="AFU96" s="18"/>
      <c r="AFV96" s="18"/>
      <c r="AFW96" s="18"/>
      <c r="AFX96" s="18"/>
      <c r="AFY96" s="18"/>
      <c r="AFZ96" s="18"/>
      <c r="AGA96" s="18"/>
      <c r="AGB96" s="18"/>
      <c r="AGC96" s="18"/>
      <c r="AGD96" s="18"/>
      <c r="AGE96" s="18"/>
      <c r="AGF96" s="18"/>
      <c r="AGG96" s="18"/>
      <c r="AGH96" s="18"/>
      <c r="AGI96" s="18"/>
      <c r="AGJ96" s="18"/>
      <c r="AGK96" s="18"/>
      <c r="AGL96" s="18"/>
      <c r="AGM96" s="18"/>
      <c r="AGN96" s="18"/>
      <c r="AGO96" s="18"/>
      <c r="AGP96" s="18"/>
      <c r="AGQ96" s="18"/>
      <c r="AGR96" s="18"/>
      <c r="AGS96" s="18"/>
      <c r="AGT96" s="18"/>
      <c r="AGU96" s="18"/>
      <c r="AGV96" s="18"/>
      <c r="AGW96" s="18"/>
      <c r="AGX96" s="18"/>
      <c r="AGY96" s="18"/>
      <c r="AGZ96" s="18"/>
      <c r="AHA96" s="18"/>
      <c r="AHB96" s="18"/>
      <c r="AHC96" s="18"/>
      <c r="AHD96" s="18"/>
      <c r="AHE96" s="18"/>
      <c r="AHF96" s="18"/>
      <c r="AHG96" s="18"/>
      <c r="AHH96" s="18"/>
      <c r="AHI96" s="18"/>
      <c r="AHJ96" s="18"/>
      <c r="AHK96" s="18"/>
      <c r="AHL96" s="18"/>
      <c r="AHM96" s="18"/>
      <c r="AHN96" s="18"/>
      <c r="AHO96" s="18"/>
      <c r="AHP96" s="18"/>
      <c r="AHQ96" s="18"/>
      <c r="AHR96" s="18"/>
      <c r="AHS96" s="18"/>
      <c r="AHT96" s="18"/>
      <c r="AHU96" s="18"/>
      <c r="AHV96" s="18"/>
      <c r="AHW96" s="18"/>
      <c r="AHX96" s="18"/>
      <c r="AHY96" s="18"/>
      <c r="AHZ96" s="18"/>
      <c r="AIA96" s="18"/>
      <c r="AIB96" s="18"/>
      <c r="AIC96" s="18"/>
      <c r="AID96" s="18"/>
      <c r="AIE96" s="18"/>
      <c r="AIF96" s="18"/>
      <c r="AIG96" s="18"/>
      <c r="AIH96" s="18"/>
      <c r="AII96" s="18"/>
      <c r="AIJ96" s="18"/>
      <c r="AIK96" s="18"/>
      <c r="AIL96" s="18"/>
      <c r="AIM96" s="18"/>
      <c r="AIN96" s="18"/>
      <c r="AIO96" s="18"/>
      <c r="AIP96" s="18"/>
      <c r="AIQ96" s="18"/>
      <c r="AIR96" s="18"/>
      <c r="AIS96" s="18"/>
      <c r="AIT96" s="18"/>
      <c r="AIU96" s="18"/>
      <c r="AIV96" s="18"/>
      <c r="AIW96" s="18"/>
      <c r="AIX96" s="18"/>
      <c r="AIY96" s="18"/>
      <c r="AIZ96" s="18"/>
      <c r="AJA96" s="18"/>
      <c r="AJB96" s="18"/>
      <c r="AJC96" s="18"/>
      <c r="AJD96" s="18"/>
      <c r="AJE96" s="18"/>
      <c r="AJF96" s="18"/>
      <c r="AJG96" s="18"/>
      <c r="AJH96" s="18"/>
      <c r="AJI96" s="18"/>
      <c r="AJJ96" s="18"/>
      <c r="AJK96" s="18"/>
      <c r="AJL96" s="18"/>
      <c r="AJM96" s="18"/>
      <c r="AJN96" s="18"/>
      <c r="AJO96" s="18"/>
      <c r="AJP96" s="18"/>
      <c r="AJQ96" s="18"/>
      <c r="AJR96" s="18"/>
      <c r="AJS96" s="18"/>
      <c r="AJT96" s="18"/>
      <c r="AJU96" s="18"/>
      <c r="AJV96" s="18"/>
      <c r="AJW96" s="18"/>
      <c r="AJX96" s="18"/>
      <c r="AJY96" s="18"/>
      <c r="AJZ96" s="18"/>
      <c r="AKA96" s="18"/>
      <c r="AKB96" s="18"/>
      <c r="AKC96" s="18"/>
      <c r="AKD96" s="18"/>
      <c r="AKE96" s="18"/>
      <c r="AKF96" s="18"/>
      <c r="AKG96" s="18"/>
      <c r="AKH96" s="18"/>
      <c r="AKI96" s="18"/>
      <c r="AKJ96" s="18"/>
      <c r="AKK96" s="18"/>
      <c r="AKL96" s="18"/>
      <c r="AKM96" s="18"/>
      <c r="AKN96" s="18"/>
      <c r="AKO96" s="18"/>
      <c r="AKP96" s="18"/>
      <c r="AKQ96" s="18"/>
      <c r="AKR96" s="18"/>
      <c r="AKS96" s="18"/>
      <c r="AKT96" s="18"/>
      <c r="AKU96" s="18"/>
      <c r="AKV96" s="18"/>
      <c r="AKW96" s="18"/>
      <c r="AKX96" s="18"/>
      <c r="AKY96" s="18"/>
      <c r="AKZ96" s="18"/>
      <c r="ALA96" s="18"/>
      <c r="ALB96" s="18"/>
      <c r="ALC96" s="18"/>
      <c r="ALD96" s="18"/>
      <c r="ALE96" s="18"/>
      <c r="ALF96" s="18"/>
      <c r="ALG96" s="18"/>
      <c r="ALH96" s="18"/>
      <c r="ALI96" s="18"/>
      <c r="ALJ96" s="18"/>
      <c r="ALK96" s="18"/>
      <c r="ALL96" s="18"/>
      <c r="ALM96" s="18"/>
      <c r="ALN96" s="18"/>
      <c r="ALO96" s="18"/>
      <c r="ALP96" s="18"/>
      <c r="ALQ96" s="18"/>
      <c r="ALR96" s="18"/>
      <c r="ALS96" s="18"/>
      <c r="ALT96" s="18"/>
      <c r="ALU96" s="18"/>
      <c r="ALV96" s="18"/>
      <c r="ALW96" s="18"/>
      <c r="ALX96" s="18"/>
      <c r="ALY96" s="18"/>
      <c r="ALZ96" s="18"/>
      <c r="AMA96" s="18"/>
      <c r="AMB96" s="18"/>
      <c r="AMC96" s="18"/>
      <c r="AMD96" s="18"/>
    </row>
    <row r="97" spans="1:1018" s="17" customFormat="1" ht="25.5" x14ac:dyDescent="0.25">
      <c r="A97" s="62" t="s">
        <v>189</v>
      </c>
      <c r="B97" s="63" t="s">
        <v>190</v>
      </c>
      <c r="C97" s="63" t="s">
        <v>31</v>
      </c>
      <c r="D97" s="33" t="s">
        <v>32</v>
      </c>
      <c r="E97" s="33" t="s">
        <v>32</v>
      </c>
      <c r="F97" s="33" t="s">
        <v>32</v>
      </c>
      <c r="G97" s="28">
        <f t="shared" ref="G97:G100" si="148">H97</f>
        <v>20.14605383</v>
      </c>
      <c r="H97" s="28">
        <f t="shared" ref="H97:H100" si="149">SUM(J97,L97,N97,P97)</f>
        <v>20.14605383</v>
      </c>
      <c r="I97" s="28">
        <f t="shared" ref="I97:I100" si="150">SUM(K97,M97,O97,Q97)</f>
        <v>4.5155852100000002</v>
      </c>
      <c r="J97" s="28">
        <f t="shared" ref="J97:O97" si="151">SUM(J98,J100,J101)</f>
        <v>0</v>
      </c>
      <c r="K97" s="28">
        <f t="shared" si="151"/>
        <v>0</v>
      </c>
      <c r="L97" s="28">
        <f t="shared" si="151"/>
        <v>0</v>
      </c>
      <c r="M97" s="28">
        <f t="shared" si="151"/>
        <v>2.6245074900000001</v>
      </c>
      <c r="N97" s="28">
        <f t="shared" si="151"/>
        <v>0</v>
      </c>
      <c r="O97" s="28">
        <f t="shared" si="151"/>
        <v>1.89107772</v>
      </c>
      <c r="P97" s="28">
        <f>SUM(P98,P100,P101)</f>
        <v>20.14605383</v>
      </c>
      <c r="Q97" s="28">
        <f>SUM(Q103,Q105,Q106)</f>
        <v>0</v>
      </c>
      <c r="R97" s="28">
        <f t="shared" ref="R97:R100" si="152">H97-I97</f>
        <v>15.630468619999998</v>
      </c>
      <c r="S97" s="28" t="s">
        <v>32</v>
      </c>
      <c r="T97" s="28">
        <f t="shared" ref="T97:T100" si="153">I97-H97</f>
        <v>-15.630468619999998</v>
      </c>
      <c r="U97" s="28" t="s">
        <v>32</v>
      </c>
      <c r="V97" s="33" t="s">
        <v>32</v>
      </c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9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  <c r="TE97" s="18"/>
      <c r="TF97" s="18"/>
      <c r="TG97" s="18"/>
      <c r="TH97" s="18"/>
      <c r="TI97" s="18"/>
      <c r="TJ97" s="18"/>
      <c r="TK97" s="18"/>
      <c r="TL97" s="18"/>
      <c r="TM97" s="18"/>
      <c r="TN97" s="18"/>
      <c r="TO97" s="18"/>
      <c r="TP97" s="18"/>
      <c r="TQ97" s="18"/>
      <c r="TR97" s="18"/>
      <c r="TS97" s="18"/>
      <c r="TT97" s="18"/>
      <c r="TU97" s="18"/>
      <c r="TV97" s="18"/>
      <c r="TW97" s="18"/>
      <c r="TX97" s="18"/>
      <c r="TY97" s="18"/>
      <c r="TZ97" s="18"/>
      <c r="UA97" s="18"/>
      <c r="UB97" s="18"/>
      <c r="UC97" s="18"/>
      <c r="UD97" s="18"/>
      <c r="UE97" s="18"/>
      <c r="UF97" s="18"/>
      <c r="UG97" s="18"/>
      <c r="UH97" s="18"/>
      <c r="UI97" s="18"/>
      <c r="UJ97" s="18"/>
      <c r="UK97" s="18"/>
      <c r="UL97" s="18"/>
      <c r="UM97" s="18"/>
      <c r="UN97" s="18"/>
      <c r="UO97" s="18"/>
      <c r="UP97" s="18"/>
      <c r="UQ97" s="18"/>
      <c r="UR97" s="18"/>
      <c r="US97" s="18"/>
      <c r="UT97" s="18"/>
      <c r="UU97" s="18"/>
      <c r="UV97" s="18"/>
      <c r="UW97" s="18"/>
      <c r="UX97" s="18"/>
      <c r="UY97" s="18"/>
      <c r="UZ97" s="18"/>
      <c r="VA97" s="18"/>
      <c r="VB97" s="18"/>
      <c r="VC97" s="18"/>
      <c r="VD97" s="18"/>
      <c r="VE97" s="18"/>
      <c r="VF97" s="18"/>
      <c r="VG97" s="18"/>
      <c r="VH97" s="18"/>
      <c r="VI97" s="18"/>
      <c r="VJ97" s="18"/>
      <c r="VK97" s="18"/>
      <c r="VL97" s="18"/>
      <c r="VM97" s="18"/>
      <c r="VN97" s="18"/>
      <c r="VO97" s="18"/>
      <c r="VP97" s="18"/>
      <c r="VQ97" s="18"/>
      <c r="VR97" s="18"/>
      <c r="VS97" s="18"/>
      <c r="VT97" s="18"/>
      <c r="VU97" s="18"/>
      <c r="VV97" s="18"/>
      <c r="VW97" s="18"/>
      <c r="VX97" s="18"/>
      <c r="VY97" s="18"/>
      <c r="VZ97" s="18"/>
      <c r="WA97" s="18"/>
      <c r="WB97" s="18"/>
      <c r="WC97" s="18"/>
      <c r="WD97" s="18"/>
      <c r="WE97" s="18"/>
      <c r="WF97" s="18"/>
      <c r="WG97" s="18"/>
      <c r="WH97" s="18"/>
      <c r="WI97" s="18"/>
      <c r="WJ97" s="18"/>
      <c r="WK97" s="18"/>
      <c r="WL97" s="18"/>
      <c r="WM97" s="18"/>
      <c r="WN97" s="18"/>
      <c r="WO97" s="18"/>
      <c r="WP97" s="18"/>
      <c r="WQ97" s="18"/>
      <c r="WR97" s="18"/>
      <c r="WS97" s="18"/>
      <c r="WT97" s="18"/>
      <c r="WU97" s="18"/>
      <c r="WV97" s="18"/>
      <c r="WW97" s="18"/>
      <c r="WX97" s="18"/>
      <c r="WY97" s="18"/>
      <c r="WZ97" s="18"/>
      <c r="XA97" s="18"/>
      <c r="XB97" s="18"/>
      <c r="XC97" s="18"/>
      <c r="XD97" s="18"/>
      <c r="XE97" s="18"/>
      <c r="XF97" s="18"/>
      <c r="XG97" s="18"/>
      <c r="XH97" s="18"/>
      <c r="XI97" s="18"/>
      <c r="XJ97" s="18"/>
      <c r="XK97" s="18"/>
      <c r="XL97" s="18"/>
      <c r="XM97" s="18"/>
      <c r="XN97" s="18"/>
      <c r="XO97" s="18"/>
      <c r="XP97" s="18"/>
      <c r="XQ97" s="18"/>
      <c r="XR97" s="18"/>
      <c r="XS97" s="18"/>
      <c r="XT97" s="18"/>
      <c r="XU97" s="18"/>
      <c r="XV97" s="18"/>
      <c r="XW97" s="18"/>
      <c r="XX97" s="18"/>
      <c r="XY97" s="18"/>
      <c r="XZ97" s="18"/>
      <c r="YA97" s="18"/>
      <c r="YB97" s="18"/>
      <c r="YC97" s="18"/>
      <c r="YD97" s="18"/>
      <c r="YE97" s="18"/>
      <c r="YF97" s="18"/>
      <c r="YG97" s="18"/>
      <c r="YH97" s="18"/>
      <c r="YI97" s="18"/>
      <c r="YJ97" s="18"/>
      <c r="YK97" s="18"/>
      <c r="YL97" s="18"/>
      <c r="YM97" s="18"/>
      <c r="YN97" s="18"/>
      <c r="YO97" s="18"/>
      <c r="YP97" s="18"/>
      <c r="YQ97" s="18"/>
      <c r="YR97" s="18"/>
      <c r="YS97" s="18"/>
      <c r="YT97" s="18"/>
      <c r="YU97" s="18"/>
      <c r="YV97" s="18"/>
      <c r="YW97" s="18"/>
      <c r="YX97" s="18"/>
      <c r="YY97" s="18"/>
      <c r="YZ97" s="18"/>
      <c r="ZA97" s="18"/>
      <c r="ZB97" s="18"/>
      <c r="ZC97" s="18"/>
      <c r="ZD97" s="18"/>
      <c r="ZE97" s="18"/>
      <c r="ZF97" s="18"/>
      <c r="ZG97" s="18"/>
      <c r="ZH97" s="18"/>
      <c r="ZI97" s="18"/>
      <c r="ZJ97" s="18"/>
      <c r="ZK97" s="18"/>
      <c r="ZL97" s="18"/>
      <c r="ZM97" s="18"/>
      <c r="ZN97" s="18"/>
      <c r="ZO97" s="18"/>
      <c r="ZP97" s="18"/>
      <c r="ZQ97" s="18"/>
      <c r="ZR97" s="18"/>
      <c r="ZS97" s="18"/>
      <c r="ZT97" s="18"/>
      <c r="ZU97" s="18"/>
      <c r="ZV97" s="18"/>
      <c r="ZW97" s="18"/>
      <c r="ZX97" s="18"/>
      <c r="ZY97" s="18"/>
      <c r="ZZ97" s="18"/>
      <c r="AAA97" s="18"/>
      <c r="AAB97" s="18"/>
      <c r="AAC97" s="18"/>
      <c r="AAD97" s="18"/>
      <c r="AAE97" s="18"/>
      <c r="AAF97" s="18"/>
      <c r="AAG97" s="18"/>
      <c r="AAH97" s="18"/>
      <c r="AAI97" s="18"/>
      <c r="AAJ97" s="18"/>
      <c r="AAK97" s="18"/>
      <c r="AAL97" s="18"/>
      <c r="AAM97" s="18"/>
      <c r="AAN97" s="18"/>
      <c r="AAO97" s="18"/>
      <c r="AAP97" s="18"/>
      <c r="AAQ97" s="18"/>
      <c r="AAR97" s="18"/>
      <c r="AAS97" s="18"/>
      <c r="AAT97" s="18"/>
      <c r="AAU97" s="18"/>
      <c r="AAV97" s="18"/>
      <c r="AAW97" s="18"/>
      <c r="AAX97" s="18"/>
      <c r="AAY97" s="18"/>
      <c r="AAZ97" s="18"/>
      <c r="ABA97" s="18"/>
      <c r="ABB97" s="18"/>
      <c r="ABC97" s="18"/>
      <c r="ABD97" s="18"/>
      <c r="ABE97" s="18"/>
      <c r="ABF97" s="18"/>
      <c r="ABG97" s="18"/>
      <c r="ABH97" s="18"/>
      <c r="ABI97" s="18"/>
      <c r="ABJ97" s="18"/>
      <c r="ABK97" s="18"/>
      <c r="ABL97" s="18"/>
      <c r="ABM97" s="18"/>
      <c r="ABN97" s="18"/>
      <c r="ABO97" s="18"/>
      <c r="ABP97" s="18"/>
      <c r="ABQ97" s="18"/>
      <c r="ABR97" s="18"/>
      <c r="ABS97" s="18"/>
      <c r="ABT97" s="18"/>
      <c r="ABU97" s="18"/>
      <c r="ABV97" s="18"/>
      <c r="ABW97" s="18"/>
      <c r="ABX97" s="18"/>
      <c r="ABY97" s="18"/>
      <c r="ABZ97" s="18"/>
      <c r="ACA97" s="18"/>
      <c r="ACB97" s="18"/>
      <c r="ACC97" s="18"/>
      <c r="ACD97" s="18"/>
      <c r="ACE97" s="18"/>
      <c r="ACF97" s="18"/>
      <c r="ACG97" s="18"/>
      <c r="ACH97" s="18"/>
      <c r="ACI97" s="18"/>
      <c r="ACJ97" s="18"/>
      <c r="ACK97" s="18"/>
      <c r="ACL97" s="18"/>
      <c r="ACM97" s="18"/>
      <c r="ACN97" s="18"/>
      <c r="ACO97" s="18"/>
      <c r="ACP97" s="18"/>
      <c r="ACQ97" s="18"/>
      <c r="ACR97" s="18"/>
      <c r="ACS97" s="18"/>
      <c r="ACT97" s="18"/>
      <c r="ACU97" s="18"/>
      <c r="ACV97" s="18"/>
      <c r="ACW97" s="18"/>
      <c r="ACX97" s="18"/>
      <c r="ACY97" s="18"/>
      <c r="ACZ97" s="18"/>
      <c r="ADA97" s="18"/>
      <c r="ADB97" s="18"/>
      <c r="ADC97" s="18"/>
      <c r="ADD97" s="18"/>
      <c r="ADE97" s="18"/>
      <c r="ADF97" s="18"/>
      <c r="ADG97" s="18"/>
      <c r="ADH97" s="18"/>
      <c r="ADI97" s="18"/>
      <c r="ADJ97" s="18"/>
      <c r="ADK97" s="18"/>
      <c r="ADL97" s="18"/>
      <c r="ADM97" s="18"/>
      <c r="ADN97" s="18"/>
      <c r="ADO97" s="18"/>
      <c r="ADP97" s="18"/>
      <c r="ADQ97" s="18"/>
      <c r="ADR97" s="18"/>
      <c r="ADS97" s="18"/>
      <c r="ADT97" s="18"/>
      <c r="ADU97" s="18"/>
      <c r="ADV97" s="18"/>
      <c r="ADW97" s="18"/>
      <c r="ADX97" s="18"/>
      <c r="ADY97" s="18"/>
      <c r="ADZ97" s="18"/>
      <c r="AEA97" s="18"/>
      <c r="AEB97" s="18"/>
      <c r="AEC97" s="18"/>
      <c r="AED97" s="18"/>
      <c r="AEE97" s="18"/>
      <c r="AEF97" s="18"/>
      <c r="AEG97" s="18"/>
      <c r="AEH97" s="18"/>
      <c r="AEI97" s="18"/>
      <c r="AEJ97" s="18"/>
      <c r="AEK97" s="18"/>
      <c r="AEL97" s="18"/>
      <c r="AEM97" s="18"/>
      <c r="AEN97" s="18"/>
      <c r="AEO97" s="18"/>
      <c r="AEP97" s="18"/>
      <c r="AEQ97" s="18"/>
      <c r="AER97" s="18"/>
      <c r="AES97" s="18"/>
      <c r="AET97" s="18"/>
      <c r="AEU97" s="18"/>
      <c r="AEV97" s="18"/>
      <c r="AEW97" s="18"/>
      <c r="AEX97" s="18"/>
      <c r="AEY97" s="18"/>
      <c r="AEZ97" s="18"/>
      <c r="AFA97" s="18"/>
      <c r="AFB97" s="18"/>
      <c r="AFC97" s="18"/>
      <c r="AFD97" s="18"/>
      <c r="AFE97" s="18"/>
      <c r="AFF97" s="18"/>
      <c r="AFG97" s="18"/>
      <c r="AFH97" s="18"/>
      <c r="AFI97" s="18"/>
      <c r="AFJ97" s="18"/>
      <c r="AFK97" s="18"/>
      <c r="AFL97" s="18"/>
      <c r="AFM97" s="18"/>
      <c r="AFN97" s="18"/>
      <c r="AFO97" s="18"/>
      <c r="AFP97" s="18"/>
      <c r="AFQ97" s="18"/>
      <c r="AFR97" s="18"/>
      <c r="AFS97" s="18"/>
      <c r="AFT97" s="18"/>
      <c r="AFU97" s="18"/>
      <c r="AFV97" s="18"/>
      <c r="AFW97" s="18"/>
      <c r="AFX97" s="18"/>
      <c r="AFY97" s="18"/>
      <c r="AFZ97" s="18"/>
      <c r="AGA97" s="18"/>
      <c r="AGB97" s="18"/>
      <c r="AGC97" s="18"/>
      <c r="AGD97" s="18"/>
      <c r="AGE97" s="18"/>
      <c r="AGF97" s="18"/>
      <c r="AGG97" s="18"/>
      <c r="AGH97" s="18"/>
      <c r="AGI97" s="18"/>
      <c r="AGJ97" s="18"/>
      <c r="AGK97" s="18"/>
      <c r="AGL97" s="18"/>
      <c r="AGM97" s="18"/>
      <c r="AGN97" s="18"/>
      <c r="AGO97" s="18"/>
      <c r="AGP97" s="18"/>
      <c r="AGQ97" s="18"/>
      <c r="AGR97" s="18"/>
      <c r="AGS97" s="18"/>
      <c r="AGT97" s="18"/>
      <c r="AGU97" s="18"/>
      <c r="AGV97" s="18"/>
      <c r="AGW97" s="18"/>
      <c r="AGX97" s="18"/>
      <c r="AGY97" s="18"/>
      <c r="AGZ97" s="18"/>
      <c r="AHA97" s="18"/>
      <c r="AHB97" s="18"/>
      <c r="AHC97" s="18"/>
      <c r="AHD97" s="18"/>
      <c r="AHE97" s="18"/>
      <c r="AHF97" s="18"/>
      <c r="AHG97" s="18"/>
      <c r="AHH97" s="18"/>
      <c r="AHI97" s="18"/>
      <c r="AHJ97" s="18"/>
      <c r="AHK97" s="18"/>
      <c r="AHL97" s="18"/>
      <c r="AHM97" s="18"/>
      <c r="AHN97" s="18"/>
      <c r="AHO97" s="18"/>
      <c r="AHP97" s="18"/>
      <c r="AHQ97" s="18"/>
      <c r="AHR97" s="18"/>
      <c r="AHS97" s="18"/>
      <c r="AHT97" s="18"/>
      <c r="AHU97" s="18"/>
      <c r="AHV97" s="18"/>
      <c r="AHW97" s="18"/>
      <c r="AHX97" s="18"/>
      <c r="AHY97" s="18"/>
      <c r="AHZ97" s="18"/>
      <c r="AIA97" s="18"/>
      <c r="AIB97" s="18"/>
      <c r="AIC97" s="18"/>
      <c r="AID97" s="18"/>
      <c r="AIE97" s="18"/>
      <c r="AIF97" s="18"/>
      <c r="AIG97" s="18"/>
      <c r="AIH97" s="18"/>
      <c r="AII97" s="18"/>
      <c r="AIJ97" s="18"/>
      <c r="AIK97" s="18"/>
      <c r="AIL97" s="18"/>
      <c r="AIM97" s="18"/>
      <c r="AIN97" s="18"/>
      <c r="AIO97" s="18"/>
      <c r="AIP97" s="18"/>
      <c r="AIQ97" s="18"/>
      <c r="AIR97" s="18"/>
      <c r="AIS97" s="18"/>
      <c r="AIT97" s="18"/>
      <c r="AIU97" s="18"/>
      <c r="AIV97" s="18"/>
      <c r="AIW97" s="18"/>
      <c r="AIX97" s="18"/>
      <c r="AIY97" s="18"/>
      <c r="AIZ97" s="18"/>
      <c r="AJA97" s="18"/>
      <c r="AJB97" s="18"/>
      <c r="AJC97" s="18"/>
      <c r="AJD97" s="18"/>
      <c r="AJE97" s="18"/>
      <c r="AJF97" s="18"/>
      <c r="AJG97" s="18"/>
      <c r="AJH97" s="18"/>
      <c r="AJI97" s="18"/>
      <c r="AJJ97" s="18"/>
      <c r="AJK97" s="18"/>
      <c r="AJL97" s="18"/>
      <c r="AJM97" s="18"/>
      <c r="AJN97" s="18"/>
      <c r="AJO97" s="18"/>
      <c r="AJP97" s="18"/>
      <c r="AJQ97" s="18"/>
      <c r="AJR97" s="18"/>
      <c r="AJS97" s="18"/>
      <c r="AJT97" s="18"/>
      <c r="AJU97" s="18"/>
      <c r="AJV97" s="18"/>
      <c r="AJW97" s="18"/>
      <c r="AJX97" s="18"/>
      <c r="AJY97" s="18"/>
      <c r="AJZ97" s="18"/>
      <c r="AKA97" s="18"/>
      <c r="AKB97" s="18"/>
      <c r="AKC97" s="18"/>
      <c r="AKD97" s="18"/>
      <c r="AKE97" s="18"/>
      <c r="AKF97" s="18"/>
      <c r="AKG97" s="18"/>
      <c r="AKH97" s="18"/>
      <c r="AKI97" s="18"/>
      <c r="AKJ97" s="18"/>
      <c r="AKK97" s="18"/>
      <c r="AKL97" s="18"/>
      <c r="AKM97" s="18"/>
      <c r="AKN97" s="18"/>
      <c r="AKO97" s="18"/>
      <c r="AKP97" s="18"/>
      <c r="AKQ97" s="18"/>
      <c r="AKR97" s="18"/>
      <c r="AKS97" s="18"/>
      <c r="AKT97" s="18"/>
      <c r="AKU97" s="18"/>
      <c r="AKV97" s="18"/>
      <c r="AKW97" s="18"/>
      <c r="AKX97" s="18"/>
      <c r="AKY97" s="18"/>
      <c r="AKZ97" s="18"/>
      <c r="ALA97" s="18"/>
      <c r="ALB97" s="18"/>
      <c r="ALC97" s="18"/>
      <c r="ALD97" s="18"/>
      <c r="ALE97" s="18"/>
      <c r="ALF97" s="18"/>
      <c r="ALG97" s="18"/>
      <c r="ALH97" s="18"/>
      <c r="ALI97" s="18"/>
      <c r="ALJ97" s="18"/>
      <c r="ALK97" s="18"/>
      <c r="ALL97" s="18"/>
      <c r="ALM97" s="18"/>
      <c r="ALN97" s="18"/>
      <c r="ALO97" s="18"/>
      <c r="ALP97" s="18"/>
      <c r="ALQ97" s="18"/>
      <c r="ALR97" s="18"/>
      <c r="ALS97" s="18"/>
      <c r="ALT97" s="18"/>
      <c r="ALU97" s="18"/>
      <c r="ALV97" s="18"/>
      <c r="ALW97" s="18"/>
      <c r="ALX97" s="18"/>
      <c r="ALY97" s="18"/>
      <c r="ALZ97" s="18"/>
      <c r="AMA97" s="18"/>
      <c r="AMB97" s="18"/>
      <c r="AMC97" s="18"/>
      <c r="AMD97" s="18"/>
    </row>
    <row r="98" spans="1:1018" s="17" customFormat="1" ht="15.75" x14ac:dyDescent="0.25">
      <c r="A98" s="62" t="s">
        <v>191</v>
      </c>
      <c r="B98" s="63" t="s">
        <v>85</v>
      </c>
      <c r="C98" s="63" t="s">
        <v>31</v>
      </c>
      <c r="D98" s="33" t="s">
        <v>32</v>
      </c>
      <c r="E98" s="33" t="s">
        <v>32</v>
      </c>
      <c r="F98" s="33" t="s">
        <v>32</v>
      </c>
      <c r="G98" s="28">
        <f t="shared" si="148"/>
        <v>13.23232</v>
      </c>
      <c r="H98" s="28">
        <f t="shared" si="149"/>
        <v>13.23232</v>
      </c>
      <c r="I98" s="28">
        <f t="shared" si="150"/>
        <v>0.42403263999999996</v>
      </c>
      <c r="J98" s="28">
        <f t="shared" ref="J98:L98" si="154">SUM(J99:J99)</f>
        <v>0</v>
      </c>
      <c r="K98" s="28">
        <f>SUM(K99:K99)</f>
        <v>0</v>
      </c>
      <c r="L98" s="28">
        <f t="shared" si="154"/>
        <v>0</v>
      </c>
      <c r="M98" s="28">
        <f>SUM(M99:M99)</f>
        <v>0.28413263999999999</v>
      </c>
      <c r="N98" s="28">
        <f>SUM(N99:N99)</f>
        <v>0</v>
      </c>
      <c r="O98" s="28">
        <f>SUM(O99:O99)</f>
        <v>0.1399</v>
      </c>
      <c r="P98" s="28">
        <f>SUM(P99:P99)</f>
        <v>13.23232</v>
      </c>
      <c r="Q98" s="28">
        <f>SUM(Q99:Q99)</f>
        <v>0</v>
      </c>
      <c r="R98" s="28">
        <f t="shared" si="152"/>
        <v>12.80828736</v>
      </c>
      <c r="S98" s="28" t="s">
        <v>32</v>
      </c>
      <c r="T98" s="28">
        <f t="shared" si="153"/>
        <v>-12.80828736</v>
      </c>
      <c r="U98" s="28" t="s">
        <v>32</v>
      </c>
      <c r="V98" s="33" t="s">
        <v>32</v>
      </c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9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  <c r="TE98" s="18"/>
      <c r="TF98" s="18"/>
      <c r="TG98" s="18"/>
      <c r="TH98" s="18"/>
      <c r="TI98" s="18"/>
      <c r="TJ98" s="18"/>
      <c r="TK98" s="18"/>
      <c r="TL98" s="18"/>
      <c r="TM98" s="18"/>
      <c r="TN98" s="18"/>
      <c r="TO98" s="18"/>
      <c r="TP98" s="18"/>
      <c r="TQ98" s="18"/>
      <c r="TR98" s="18"/>
      <c r="TS98" s="18"/>
      <c r="TT98" s="18"/>
      <c r="TU98" s="18"/>
      <c r="TV98" s="18"/>
      <c r="TW98" s="18"/>
      <c r="TX98" s="18"/>
      <c r="TY98" s="18"/>
      <c r="TZ98" s="18"/>
      <c r="UA98" s="18"/>
      <c r="UB98" s="18"/>
      <c r="UC98" s="18"/>
      <c r="UD98" s="18"/>
      <c r="UE98" s="18"/>
      <c r="UF98" s="18"/>
      <c r="UG98" s="18"/>
      <c r="UH98" s="18"/>
      <c r="UI98" s="18"/>
      <c r="UJ98" s="18"/>
      <c r="UK98" s="18"/>
      <c r="UL98" s="18"/>
      <c r="UM98" s="18"/>
      <c r="UN98" s="18"/>
      <c r="UO98" s="18"/>
      <c r="UP98" s="18"/>
      <c r="UQ98" s="18"/>
      <c r="UR98" s="18"/>
      <c r="US98" s="18"/>
      <c r="UT98" s="18"/>
      <c r="UU98" s="18"/>
      <c r="UV98" s="18"/>
      <c r="UW98" s="18"/>
      <c r="UX98" s="18"/>
      <c r="UY98" s="18"/>
      <c r="UZ98" s="18"/>
      <c r="VA98" s="18"/>
      <c r="VB98" s="18"/>
      <c r="VC98" s="18"/>
      <c r="VD98" s="18"/>
      <c r="VE98" s="18"/>
      <c r="VF98" s="18"/>
      <c r="VG98" s="18"/>
      <c r="VH98" s="18"/>
      <c r="VI98" s="18"/>
      <c r="VJ98" s="18"/>
      <c r="VK98" s="18"/>
      <c r="VL98" s="18"/>
      <c r="VM98" s="18"/>
      <c r="VN98" s="18"/>
      <c r="VO98" s="18"/>
      <c r="VP98" s="18"/>
      <c r="VQ98" s="18"/>
      <c r="VR98" s="18"/>
      <c r="VS98" s="18"/>
      <c r="VT98" s="18"/>
      <c r="VU98" s="18"/>
      <c r="VV98" s="18"/>
      <c r="VW98" s="18"/>
      <c r="VX98" s="18"/>
      <c r="VY98" s="18"/>
      <c r="VZ98" s="18"/>
      <c r="WA98" s="18"/>
      <c r="WB98" s="18"/>
      <c r="WC98" s="18"/>
      <c r="WD98" s="18"/>
      <c r="WE98" s="18"/>
      <c r="WF98" s="18"/>
      <c r="WG98" s="18"/>
      <c r="WH98" s="18"/>
      <c r="WI98" s="18"/>
      <c r="WJ98" s="18"/>
      <c r="WK98" s="18"/>
      <c r="WL98" s="18"/>
      <c r="WM98" s="18"/>
      <c r="WN98" s="18"/>
      <c r="WO98" s="18"/>
      <c r="WP98" s="18"/>
      <c r="WQ98" s="18"/>
      <c r="WR98" s="18"/>
      <c r="WS98" s="18"/>
      <c r="WT98" s="18"/>
      <c r="WU98" s="18"/>
      <c r="WV98" s="18"/>
      <c r="WW98" s="18"/>
      <c r="WX98" s="18"/>
      <c r="WY98" s="18"/>
      <c r="WZ98" s="18"/>
      <c r="XA98" s="18"/>
      <c r="XB98" s="18"/>
      <c r="XC98" s="18"/>
      <c r="XD98" s="18"/>
      <c r="XE98" s="18"/>
      <c r="XF98" s="18"/>
      <c r="XG98" s="18"/>
      <c r="XH98" s="18"/>
      <c r="XI98" s="18"/>
      <c r="XJ98" s="18"/>
      <c r="XK98" s="18"/>
      <c r="XL98" s="18"/>
      <c r="XM98" s="18"/>
      <c r="XN98" s="18"/>
      <c r="XO98" s="18"/>
      <c r="XP98" s="18"/>
      <c r="XQ98" s="18"/>
      <c r="XR98" s="18"/>
      <c r="XS98" s="18"/>
      <c r="XT98" s="18"/>
      <c r="XU98" s="18"/>
      <c r="XV98" s="18"/>
      <c r="XW98" s="18"/>
      <c r="XX98" s="18"/>
      <c r="XY98" s="18"/>
      <c r="XZ98" s="18"/>
      <c r="YA98" s="18"/>
      <c r="YB98" s="18"/>
      <c r="YC98" s="18"/>
      <c r="YD98" s="18"/>
      <c r="YE98" s="18"/>
      <c r="YF98" s="18"/>
      <c r="YG98" s="18"/>
      <c r="YH98" s="18"/>
      <c r="YI98" s="18"/>
      <c r="YJ98" s="18"/>
      <c r="YK98" s="18"/>
      <c r="YL98" s="18"/>
      <c r="YM98" s="18"/>
      <c r="YN98" s="18"/>
      <c r="YO98" s="18"/>
      <c r="YP98" s="18"/>
      <c r="YQ98" s="18"/>
      <c r="YR98" s="18"/>
      <c r="YS98" s="18"/>
      <c r="YT98" s="18"/>
      <c r="YU98" s="18"/>
      <c r="YV98" s="18"/>
      <c r="YW98" s="18"/>
      <c r="YX98" s="18"/>
      <c r="YY98" s="18"/>
      <c r="YZ98" s="18"/>
      <c r="ZA98" s="18"/>
      <c r="ZB98" s="18"/>
      <c r="ZC98" s="18"/>
      <c r="ZD98" s="18"/>
      <c r="ZE98" s="18"/>
      <c r="ZF98" s="18"/>
      <c r="ZG98" s="18"/>
      <c r="ZH98" s="18"/>
      <c r="ZI98" s="18"/>
      <c r="ZJ98" s="18"/>
      <c r="ZK98" s="18"/>
      <c r="ZL98" s="18"/>
      <c r="ZM98" s="18"/>
      <c r="ZN98" s="18"/>
      <c r="ZO98" s="18"/>
      <c r="ZP98" s="18"/>
      <c r="ZQ98" s="18"/>
      <c r="ZR98" s="18"/>
      <c r="ZS98" s="18"/>
      <c r="ZT98" s="18"/>
      <c r="ZU98" s="18"/>
      <c r="ZV98" s="18"/>
      <c r="ZW98" s="18"/>
      <c r="ZX98" s="18"/>
      <c r="ZY98" s="18"/>
      <c r="ZZ98" s="18"/>
      <c r="AAA98" s="18"/>
      <c r="AAB98" s="18"/>
      <c r="AAC98" s="18"/>
      <c r="AAD98" s="18"/>
      <c r="AAE98" s="18"/>
      <c r="AAF98" s="18"/>
      <c r="AAG98" s="18"/>
      <c r="AAH98" s="18"/>
      <c r="AAI98" s="18"/>
      <c r="AAJ98" s="18"/>
      <c r="AAK98" s="18"/>
      <c r="AAL98" s="18"/>
      <c r="AAM98" s="18"/>
      <c r="AAN98" s="18"/>
      <c r="AAO98" s="18"/>
      <c r="AAP98" s="18"/>
      <c r="AAQ98" s="18"/>
      <c r="AAR98" s="18"/>
      <c r="AAS98" s="18"/>
      <c r="AAT98" s="18"/>
      <c r="AAU98" s="18"/>
      <c r="AAV98" s="18"/>
      <c r="AAW98" s="18"/>
      <c r="AAX98" s="18"/>
      <c r="AAY98" s="18"/>
      <c r="AAZ98" s="18"/>
      <c r="ABA98" s="18"/>
      <c r="ABB98" s="18"/>
      <c r="ABC98" s="18"/>
      <c r="ABD98" s="18"/>
      <c r="ABE98" s="18"/>
      <c r="ABF98" s="18"/>
      <c r="ABG98" s="18"/>
      <c r="ABH98" s="18"/>
      <c r="ABI98" s="18"/>
      <c r="ABJ98" s="18"/>
      <c r="ABK98" s="18"/>
      <c r="ABL98" s="18"/>
      <c r="ABM98" s="18"/>
      <c r="ABN98" s="18"/>
      <c r="ABO98" s="18"/>
      <c r="ABP98" s="18"/>
      <c r="ABQ98" s="18"/>
      <c r="ABR98" s="18"/>
      <c r="ABS98" s="18"/>
      <c r="ABT98" s="18"/>
      <c r="ABU98" s="18"/>
      <c r="ABV98" s="18"/>
      <c r="ABW98" s="18"/>
      <c r="ABX98" s="18"/>
      <c r="ABY98" s="18"/>
      <c r="ABZ98" s="18"/>
      <c r="ACA98" s="18"/>
      <c r="ACB98" s="18"/>
      <c r="ACC98" s="18"/>
      <c r="ACD98" s="18"/>
      <c r="ACE98" s="18"/>
      <c r="ACF98" s="18"/>
      <c r="ACG98" s="18"/>
      <c r="ACH98" s="18"/>
      <c r="ACI98" s="18"/>
      <c r="ACJ98" s="18"/>
      <c r="ACK98" s="18"/>
      <c r="ACL98" s="18"/>
      <c r="ACM98" s="18"/>
      <c r="ACN98" s="18"/>
      <c r="ACO98" s="18"/>
      <c r="ACP98" s="18"/>
      <c r="ACQ98" s="18"/>
      <c r="ACR98" s="18"/>
      <c r="ACS98" s="18"/>
      <c r="ACT98" s="18"/>
      <c r="ACU98" s="18"/>
      <c r="ACV98" s="18"/>
      <c r="ACW98" s="18"/>
      <c r="ACX98" s="18"/>
      <c r="ACY98" s="18"/>
      <c r="ACZ98" s="18"/>
      <c r="ADA98" s="18"/>
      <c r="ADB98" s="18"/>
      <c r="ADC98" s="18"/>
      <c r="ADD98" s="18"/>
      <c r="ADE98" s="18"/>
      <c r="ADF98" s="18"/>
      <c r="ADG98" s="18"/>
      <c r="ADH98" s="18"/>
      <c r="ADI98" s="18"/>
      <c r="ADJ98" s="18"/>
      <c r="ADK98" s="18"/>
      <c r="ADL98" s="18"/>
      <c r="ADM98" s="18"/>
      <c r="ADN98" s="18"/>
      <c r="ADO98" s="18"/>
      <c r="ADP98" s="18"/>
      <c r="ADQ98" s="18"/>
      <c r="ADR98" s="18"/>
      <c r="ADS98" s="18"/>
      <c r="ADT98" s="18"/>
      <c r="ADU98" s="18"/>
      <c r="ADV98" s="18"/>
      <c r="ADW98" s="18"/>
      <c r="ADX98" s="18"/>
      <c r="ADY98" s="18"/>
      <c r="ADZ98" s="18"/>
      <c r="AEA98" s="18"/>
      <c r="AEB98" s="18"/>
      <c r="AEC98" s="18"/>
      <c r="AED98" s="18"/>
      <c r="AEE98" s="18"/>
      <c r="AEF98" s="18"/>
      <c r="AEG98" s="18"/>
      <c r="AEH98" s="18"/>
      <c r="AEI98" s="18"/>
      <c r="AEJ98" s="18"/>
      <c r="AEK98" s="18"/>
      <c r="AEL98" s="18"/>
      <c r="AEM98" s="18"/>
      <c r="AEN98" s="18"/>
      <c r="AEO98" s="18"/>
      <c r="AEP98" s="18"/>
      <c r="AEQ98" s="18"/>
      <c r="AER98" s="18"/>
      <c r="AES98" s="18"/>
      <c r="AET98" s="18"/>
      <c r="AEU98" s="18"/>
      <c r="AEV98" s="18"/>
      <c r="AEW98" s="18"/>
      <c r="AEX98" s="18"/>
      <c r="AEY98" s="18"/>
      <c r="AEZ98" s="18"/>
      <c r="AFA98" s="18"/>
      <c r="AFB98" s="18"/>
      <c r="AFC98" s="18"/>
      <c r="AFD98" s="18"/>
      <c r="AFE98" s="18"/>
      <c r="AFF98" s="18"/>
      <c r="AFG98" s="18"/>
      <c r="AFH98" s="18"/>
      <c r="AFI98" s="18"/>
      <c r="AFJ98" s="18"/>
      <c r="AFK98" s="18"/>
      <c r="AFL98" s="18"/>
      <c r="AFM98" s="18"/>
      <c r="AFN98" s="18"/>
      <c r="AFO98" s="18"/>
      <c r="AFP98" s="18"/>
      <c r="AFQ98" s="18"/>
      <c r="AFR98" s="18"/>
      <c r="AFS98" s="18"/>
      <c r="AFT98" s="18"/>
      <c r="AFU98" s="18"/>
      <c r="AFV98" s="18"/>
      <c r="AFW98" s="18"/>
      <c r="AFX98" s="18"/>
      <c r="AFY98" s="18"/>
      <c r="AFZ98" s="18"/>
      <c r="AGA98" s="18"/>
      <c r="AGB98" s="18"/>
      <c r="AGC98" s="18"/>
      <c r="AGD98" s="18"/>
      <c r="AGE98" s="18"/>
      <c r="AGF98" s="18"/>
      <c r="AGG98" s="18"/>
      <c r="AGH98" s="18"/>
      <c r="AGI98" s="18"/>
      <c r="AGJ98" s="18"/>
      <c r="AGK98" s="18"/>
      <c r="AGL98" s="18"/>
      <c r="AGM98" s="18"/>
      <c r="AGN98" s="18"/>
      <c r="AGO98" s="18"/>
      <c r="AGP98" s="18"/>
      <c r="AGQ98" s="18"/>
      <c r="AGR98" s="18"/>
      <c r="AGS98" s="18"/>
      <c r="AGT98" s="18"/>
      <c r="AGU98" s="18"/>
      <c r="AGV98" s="18"/>
      <c r="AGW98" s="18"/>
      <c r="AGX98" s="18"/>
      <c r="AGY98" s="18"/>
      <c r="AGZ98" s="18"/>
      <c r="AHA98" s="18"/>
      <c r="AHB98" s="18"/>
      <c r="AHC98" s="18"/>
      <c r="AHD98" s="18"/>
      <c r="AHE98" s="18"/>
      <c r="AHF98" s="18"/>
      <c r="AHG98" s="18"/>
      <c r="AHH98" s="18"/>
      <c r="AHI98" s="18"/>
      <c r="AHJ98" s="18"/>
      <c r="AHK98" s="18"/>
      <c r="AHL98" s="18"/>
      <c r="AHM98" s="18"/>
      <c r="AHN98" s="18"/>
      <c r="AHO98" s="18"/>
      <c r="AHP98" s="18"/>
      <c r="AHQ98" s="18"/>
      <c r="AHR98" s="18"/>
      <c r="AHS98" s="18"/>
      <c r="AHT98" s="18"/>
      <c r="AHU98" s="18"/>
      <c r="AHV98" s="18"/>
      <c r="AHW98" s="18"/>
      <c r="AHX98" s="18"/>
      <c r="AHY98" s="18"/>
      <c r="AHZ98" s="18"/>
      <c r="AIA98" s="18"/>
      <c r="AIB98" s="18"/>
      <c r="AIC98" s="18"/>
      <c r="AID98" s="18"/>
      <c r="AIE98" s="18"/>
      <c r="AIF98" s="18"/>
      <c r="AIG98" s="18"/>
      <c r="AIH98" s="18"/>
      <c r="AII98" s="18"/>
      <c r="AIJ98" s="18"/>
      <c r="AIK98" s="18"/>
      <c r="AIL98" s="18"/>
      <c r="AIM98" s="18"/>
      <c r="AIN98" s="18"/>
      <c r="AIO98" s="18"/>
      <c r="AIP98" s="18"/>
      <c r="AIQ98" s="18"/>
      <c r="AIR98" s="18"/>
      <c r="AIS98" s="18"/>
      <c r="AIT98" s="18"/>
      <c r="AIU98" s="18"/>
      <c r="AIV98" s="18"/>
      <c r="AIW98" s="18"/>
      <c r="AIX98" s="18"/>
      <c r="AIY98" s="18"/>
      <c r="AIZ98" s="18"/>
      <c r="AJA98" s="18"/>
      <c r="AJB98" s="18"/>
      <c r="AJC98" s="18"/>
      <c r="AJD98" s="18"/>
      <c r="AJE98" s="18"/>
      <c r="AJF98" s="18"/>
      <c r="AJG98" s="18"/>
      <c r="AJH98" s="18"/>
      <c r="AJI98" s="18"/>
      <c r="AJJ98" s="18"/>
      <c r="AJK98" s="18"/>
      <c r="AJL98" s="18"/>
      <c r="AJM98" s="18"/>
      <c r="AJN98" s="18"/>
      <c r="AJO98" s="18"/>
      <c r="AJP98" s="18"/>
      <c r="AJQ98" s="18"/>
      <c r="AJR98" s="18"/>
      <c r="AJS98" s="18"/>
      <c r="AJT98" s="18"/>
      <c r="AJU98" s="18"/>
      <c r="AJV98" s="18"/>
      <c r="AJW98" s="18"/>
      <c r="AJX98" s="18"/>
      <c r="AJY98" s="18"/>
      <c r="AJZ98" s="18"/>
      <c r="AKA98" s="18"/>
      <c r="AKB98" s="18"/>
      <c r="AKC98" s="18"/>
      <c r="AKD98" s="18"/>
      <c r="AKE98" s="18"/>
      <c r="AKF98" s="18"/>
      <c r="AKG98" s="18"/>
      <c r="AKH98" s="18"/>
      <c r="AKI98" s="18"/>
      <c r="AKJ98" s="18"/>
      <c r="AKK98" s="18"/>
      <c r="AKL98" s="18"/>
      <c r="AKM98" s="18"/>
      <c r="AKN98" s="18"/>
      <c r="AKO98" s="18"/>
      <c r="AKP98" s="18"/>
      <c r="AKQ98" s="18"/>
      <c r="AKR98" s="18"/>
      <c r="AKS98" s="18"/>
      <c r="AKT98" s="18"/>
      <c r="AKU98" s="18"/>
      <c r="AKV98" s="18"/>
      <c r="AKW98" s="18"/>
      <c r="AKX98" s="18"/>
      <c r="AKY98" s="18"/>
      <c r="AKZ98" s="18"/>
      <c r="ALA98" s="18"/>
      <c r="ALB98" s="18"/>
      <c r="ALC98" s="18"/>
      <c r="ALD98" s="18"/>
      <c r="ALE98" s="18"/>
      <c r="ALF98" s="18"/>
      <c r="ALG98" s="18"/>
      <c r="ALH98" s="18"/>
      <c r="ALI98" s="18"/>
      <c r="ALJ98" s="18"/>
      <c r="ALK98" s="18"/>
      <c r="ALL98" s="18"/>
      <c r="ALM98" s="18"/>
      <c r="ALN98" s="18"/>
      <c r="ALO98" s="18"/>
      <c r="ALP98" s="18"/>
      <c r="ALQ98" s="18"/>
      <c r="ALR98" s="18"/>
      <c r="ALS98" s="18"/>
      <c r="ALT98" s="18"/>
      <c r="ALU98" s="18"/>
      <c r="ALV98" s="18"/>
      <c r="ALW98" s="18"/>
      <c r="ALX98" s="18"/>
      <c r="ALY98" s="18"/>
      <c r="ALZ98" s="18"/>
      <c r="AMA98" s="18"/>
      <c r="AMB98" s="18"/>
      <c r="AMC98" s="18"/>
      <c r="AMD98" s="18"/>
    </row>
    <row r="99" spans="1:1018" s="17" customFormat="1" ht="63.75" x14ac:dyDescent="0.25">
      <c r="A99" s="60" t="s">
        <v>191</v>
      </c>
      <c r="B99" s="99" t="s">
        <v>192</v>
      </c>
      <c r="C99" s="90" t="s">
        <v>193</v>
      </c>
      <c r="D99" s="21" t="s">
        <v>32</v>
      </c>
      <c r="E99" s="21" t="s">
        <v>32</v>
      </c>
      <c r="F99" s="21" t="s">
        <v>32</v>
      </c>
      <c r="G99" s="31">
        <f t="shared" si="148"/>
        <v>13.23232</v>
      </c>
      <c r="H99" s="31">
        <f t="shared" si="149"/>
        <v>13.23232</v>
      </c>
      <c r="I99" s="31">
        <f t="shared" si="150"/>
        <v>0.42403263999999996</v>
      </c>
      <c r="J99" s="31">
        <v>0</v>
      </c>
      <c r="K99" s="31">
        <v>0</v>
      </c>
      <c r="L99" s="31">
        <v>0</v>
      </c>
      <c r="M99" s="31">
        <v>0.28413263999999999</v>
      </c>
      <c r="N99" s="31">
        <v>0</v>
      </c>
      <c r="O99" s="31">
        <v>0.1399</v>
      </c>
      <c r="P99" s="31">
        <v>13.23232</v>
      </c>
      <c r="Q99" s="31">
        <v>0</v>
      </c>
      <c r="R99" s="31">
        <f t="shared" si="152"/>
        <v>12.80828736</v>
      </c>
      <c r="S99" s="31" t="s">
        <v>32</v>
      </c>
      <c r="T99" s="31">
        <f t="shared" si="153"/>
        <v>-12.80828736</v>
      </c>
      <c r="U99" s="31" t="s">
        <v>32</v>
      </c>
      <c r="V99" s="21" t="s">
        <v>32</v>
      </c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9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  <c r="AKL99" s="18"/>
      <c r="AKM99" s="18"/>
      <c r="AKN99" s="18"/>
      <c r="AKO99" s="18"/>
      <c r="AKP99" s="18"/>
      <c r="AKQ99" s="18"/>
      <c r="AKR99" s="18"/>
      <c r="AKS99" s="18"/>
      <c r="AKT99" s="18"/>
      <c r="AKU99" s="18"/>
      <c r="AKV99" s="18"/>
      <c r="AKW99" s="18"/>
      <c r="AKX99" s="18"/>
      <c r="AKY99" s="18"/>
      <c r="AKZ99" s="18"/>
      <c r="ALA99" s="18"/>
      <c r="ALB99" s="18"/>
      <c r="ALC99" s="18"/>
      <c r="ALD99" s="18"/>
      <c r="ALE99" s="18"/>
      <c r="ALF99" s="18"/>
      <c r="ALG99" s="18"/>
      <c r="ALH99" s="18"/>
      <c r="ALI99" s="18"/>
      <c r="ALJ99" s="18"/>
      <c r="ALK99" s="18"/>
      <c r="ALL99" s="18"/>
      <c r="ALM99" s="18"/>
      <c r="ALN99" s="18"/>
      <c r="ALO99" s="18"/>
      <c r="ALP99" s="18"/>
      <c r="ALQ99" s="18"/>
      <c r="ALR99" s="18"/>
      <c r="ALS99" s="18"/>
      <c r="ALT99" s="18"/>
      <c r="ALU99" s="18"/>
      <c r="ALV99" s="18"/>
      <c r="ALW99" s="18"/>
      <c r="ALX99" s="18"/>
      <c r="ALY99" s="18"/>
      <c r="ALZ99" s="18"/>
      <c r="AMA99" s="18"/>
      <c r="AMB99" s="18"/>
      <c r="AMC99" s="18"/>
      <c r="AMD99" s="18"/>
    </row>
    <row r="100" spans="1:1018" s="70" customFormat="1" ht="15.75" x14ac:dyDescent="0.25">
      <c r="A100" s="65" t="s">
        <v>194</v>
      </c>
      <c r="B100" s="58" t="s">
        <v>87</v>
      </c>
      <c r="C100" s="58" t="s">
        <v>31</v>
      </c>
      <c r="D100" s="66" t="s">
        <v>32</v>
      </c>
      <c r="E100" s="66" t="s">
        <v>32</v>
      </c>
      <c r="F100" s="66" t="s">
        <v>32</v>
      </c>
      <c r="G100" s="67">
        <f t="shared" si="148"/>
        <v>0</v>
      </c>
      <c r="H100" s="67">
        <f t="shared" si="149"/>
        <v>0</v>
      </c>
      <c r="I100" s="67">
        <f t="shared" si="150"/>
        <v>0</v>
      </c>
      <c r="J100" s="67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f t="shared" si="152"/>
        <v>0</v>
      </c>
      <c r="S100" s="67" t="s">
        <v>32</v>
      </c>
      <c r="T100" s="67">
        <f t="shared" si="153"/>
        <v>0</v>
      </c>
      <c r="U100" s="67" t="s">
        <v>32</v>
      </c>
      <c r="V100" s="66" t="s">
        <v>32</v>
      </c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9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68"/>
      <c r="EG100" s="68"/>
      <c r="EH100" s="68"/>
      <c r="EI100" s="68"/>
      <c r="EJ100" s="68"/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  <c r="EY100" s="68"/>
      <c r="EZ100" s="68"/>
      <c r="FA100" s="68"/>
      <c r="FB100" s="68"/>
      <c r="FC100" s="68"/>
      <c r="FD100" s="68"/>
      <c r="FE100" s="68"/>
      <c r="FF100" s="68"/>
      <c r="FG100" s="68"/>
      <c r="FH100" s="68"/>
      <c r="FI100" s="68"/>
      <c r="FJ100" s="68"/>
      <c r="FK100" s="68"/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68"/>
      <c r="FW100" s="68"/>
      <c r="FX100" s="68"/>
      <c r="FY100" s="68"/>
      <c r="FZ100" s="68"/>
      <c r="GA100" s="68"/>
      <c r="GB100" s="68"/>
      <c r="GC100" s="68"/>
      <c r="GD100" s="68"/>
      <c r="GE100" s="68"/>
      <c r="GF100" s="68"/>
      <c r="GG100" s="68"/>
      <c r="GH100" s="68"/>
      <c r="GI100" s="68"/>
      <c r="GJ100" s="68"/>
      <c r="GK100" s="68"/>
      <c r="GL100" s="68"/>
      <c r="GM100" s="68"/>
      <c r="GN100" s="68"/>
      <c r="GO100" s="68"/>
      <c r="GP100" s="68"/>
      <c r="GQ100" s="68"/>
      <c r="GR100" s="68"/>
      <c r="GS100" s="68"/>
      <c r="GT100" s="68"/>
      <c r="GU100" s="68"/>
      <c r="GV100" s="68"/>
      <c r="GW100" s="68"/>
      <c r="GX100" s="68"/>
      <c r="GY100" s="68"/>
      <c r="GZ100" s="68"/>
      <c r="HA100" s="68"/>
      <c r="HB100" s="68"/>
      <c r="HC100" s="68"/>
      <c r="HD100" s="68"/>
      <c r="HE100" s="68"/>
      <c r="HF100" s="68"/>
      <c r="HG100" s="68"/>
      <c r="HH100" s="68"/>
      <c r="HI100" s="68"/>
      <c r="HJ100" s="68"/>
      <c r="HK100" s="68"/>
      <c r="HL100" s="68"/>
      <c r="HM100" s="68"/>
      <c r="HN100" s="68"/>
      <c r="HO100" s="68"/>
      <c r="HP100" s="68"/>
      <c r="HQ100" s="68"/>
      <c r="HR100" s="68"/>
      <c r="HS100" s="68"/>
      <c r="HT100" s="68"/>
      <c r="HU100" s="68"/>
      <c r="HV100" s="68"/>
      <c r="HW100" s="68"/>
      <c r="HX100" s="68"/>
      <c r="HY100" s="68"/>
      <c r="HZ100" s="68"/>
      <c r="IA100" s="68"/>
      <c r="IB100" s="68"/>
      <c r="IC100" s="68"/>
      <c r="ID100" s="68"/>
      <c r="IE100" s="68"/>
      <c r="IF100" s="68"/>
      <c r="IG100" s="68"/>
      <c r="IH100" s="68"/>
      <c r="II100" s="68"/>
      <c r="IJ100" s="68"/>
      <c r="IK100" s="68"/>
      <c r="IL100" s="68"/>
      <c r="IM100" s="68"/>
      <c r="IN100" s="68"/>
      <c r="IO100" s="68"/>
      <c r="IP100" s="68"/>
      <c r="IQ100" s="68"/>
      <c r="IR100" s="68"/>
      <c r="IS100" s="68"/>
      <c r="IT100" s="68"/>
      <c r="IU100" s="68"/>
      <c r="IV100" s="68"/>
      <c r="IW100" s="68"/>
      <c r="IX100" s="68"/>
      <c r="IY100" s="68"/>
      <c r="IZ100" s="68"/>
      <c r="JA100" s="68"/>
      <c r="JB100" s="68"/>
      <c r="JC100" s="68"/>
      <c r="JD100" s="68"/>
      <c r="JE100" s="68"/>
      <c r="JF100" s="68"/>
      <c r="JG100" s="68"/>
      <c r="JH100" s="68"/>
      <c r="JI100" s="68"/>
      <c r="JJ100" s="68"/>
      <c r="JK100" s="68"/>
      <c r="JL100" s="68"/>
      <c r="JM100" s="68"/>
      <c r="JN100" s="68"/>
      <c r="JO100" s="68"/>
      <c r="JP100" s="68"/>
      <c r="JQ100" s="68"/>
      <c r="JR100" s="68"/>
      <c r="JS100" s="68"/>
      <c r="JT100" s="68"/>
      <c r="JU100" s="68"/>
      <c r="JV100" s="68"/>
      <c r="JW100" s="68"/>
      <c r="JX100" s="68"/>
      <c r="JY100" s="68"/>
      <c r="JZ100" s="68"/>
      <c r="KA100" s="68"/>
      <c r="KB100" s="68"/>
      <c r="KC100" s="68"/>
      <c r="KD100" s="68"/>
      <c r="KE100" s="68"/>
      <c r="KF100" s="68"/>
      <c r="KG100" s="68"/>
      <c r="KH100" s="68"/>
      <c r="KI100" s="68"/>
      <c r="KJ100" s="68"/>
      <c r="KK100" s="68"/>
      <c r="KL100" s="68"/>
      <c r="KM100" s="68"/>
      <c r="KN100" s="68"/>
      <c r="KO100" s="68"/>
      <c r="KP100" s="68"/>
      <c r="KQ100" s="68"/>
      <c r="KR100" s="68"/>
      <c r="KS100" s="68"/>
      <c r="KT100" s="68"/>
      <c r="KU100" s="68"/>
      <c r="KV100" s="68"/>
      <c r="KW100" s="68"/>
      <c r="KX100" s="68"/>
      <c r="KY100" s="68"/>
      <c r="KZ100" s="68"/>
      <c r="LA100" s="68"/>
      <c r="LB100" s="68"/>
      <c r="LC100" s="68"/>
      <c r="LD100" s="68"/>
      <c r="LE100" s="68"/>
      <c r="LF100" s="68"/>
      <c r="LG100" s="68"/>
      <c r="LH100" s="68"/>
      <c r="LI100" s="68"/>
      <c r="LJ100" s="68"/>
      <c r="LK100" s="68"/>
      <c r="LL100" s="68"/>
      <c r="LM100" s="68"/>
      <c r="LN100" s="68"/>
      <c r="LO100" s="68"/>
      <c r="LP100" s="68"/>
      <c r="LQ100" s="68"/>
      <c r="LR100" s="68"/>
      <c r="LS100" s="68"/>
      <c r="LT100" s="68"/>
      <c r="LU100" s="68"/>
      <c r="LV100" s="68"/>
      <c r="LW100" s="68"/>
      <c r="LX100" s="68"/>
      <c r="LY100" s="68"/>
      <c r="LZ100" s="68"/>
      <c r="MA100" s="68"/>
      <c r="MB100" s="68"/>
      <c r="MC100" s="68"/>
      <c r="MD100" s="68"/>
      <c r="ME100" s="68"/>
      <c r="MF100" s="68"/>
      <c r="MG100" s="68"/>
      <c r="MH100" s="68"/>
      <c r="MI100" s="68"/>
      <c r="MJ100" s="68"/>
      <c r="MK100" s="68"/>
      <c r="ML100" s="68"/>
      <c r="MM100" s="68"/>
      <c r="MN100" s="68"/>
      <c r="MO100" s="68"/>
      <c r="MP100" s="68"/>
      <c r="MQ100" s="68"/>
      <c r="MR100" s="68"/>
      <c r="MS100" s="68"/>
      <c r="MT100" s="68"/>
      <c r="MU100" s="68"/>
      <c r="MV100" s="68"/>
      <c r="MW100" s="68"/>
      <c r="MX100" s="68"/>
      <c r="MY100" s="68"/>
      <c r="MZ100" s="68"/>
      <c r="NA100" s="68"/>
      <c r="NB100" s="68"/>
      <c r="NC100" s="68"/>
      <c r="ND100" s="68"/>
      <c r="NE100" s="68"/>
      <c r="NF100" s="68"/>
      <c r="NG100" s="68"/>
      <c r="NH100" s="68"/>
      <c r="NI100" s="68"/>
      <c r="NJ100" s="68"/>
      <c r="NK100" s="68"/>
      <c r="NL100" s="68"/>
      <c r="NM100" s="68"/>
      <c r="NN100" s="68"/>
      <c r="NO100" s="68"/>
      <c r="NP100" s="68"/>
      <c r="NQ100" s="68"/>
      <c r="NR100" s="68"/>
      <c r="NS100" s="68"/>
      <c r="NT100" s="68"/>
      <c r="NU100" s="68"/>
      <c r="NV100" s="68"/>
      <c r="NW100" s="68"/>
      <c r="NX100" s="68"/>
      <c r="NY100" s="68"/>
      <c r="NZ100" s="68"/>
      <c r="OA100" s="68"/>
      <c r="OB100" s="68"/>
      <c r="OC100" s="68"/>
      <c r="OD100" s="68"/>
      <c r="OE100" s="68"/>
      <c r="OF100" s="68"/>
      <c r="OG100" s="68"/>
      <c r="OH100" s="68"/>
      <c r="OI100" s="68"/>
      <c r="OJ100" s="68"/>
      <c r="OK100" s="68"/>
      <c r="OL100" s="68"/>
      <c r="OM100" s="68"/>
      <c r="ON100" s="68"/>
      <c r="OO100" s="68"/>
      <c r="OP100" s="68"/>
      <c r="OQ100" s="68"/>
      <c r="OR100" s="68"/>
      <c r="OS100" s="68"/>
      <c r="OT100" s="68"/>
      <c r="OU100" s="68"/>
      <c r="OV100" s="68"/>
      <c r="OW100" s="68"/>
      <c r="OX100" s="68"/>
      <c r="OY100" s="68"/>
      <c r="OZ100" s="68"/>
      <c r="PA100" s="68"/>
      <c r="PB100" s="68"/>
      <c r="PC100" s="68"/>
      <c r="PD100" s="68"/>
      <c r="PE100" s="68"/>
      <c r="PF100" s="68"/>
      <c r="PG100" s="68"/>
      <c r="PH100" s="68"/>
      <c r="PI100" s="68"/>
      <c r="PJ100" s="68"/>
      <c r="PK100" s="68"/>
      <c r="PL100" s="68"/>
      <c r="PM100" s="68"/>
      <c r="PN100" s="68"/>
      <c r="PO100" s="68"/>
      <c r="PP100" s="68"/>
      <c r="PQ100" s="68"/>
      <c r="PR100" s="68"/>
      <c r="PS100" s="68"/>
      <c r="PT100" s="68"/>
      <c r="PU100" s="68"/>
      <c r="PV100" s="68"/>
      <c r="PW100" s="68"/>
      <c r="PX100" s="68"/>
      <c r="PY100" s="68"/>
      <c r="PZ100" s="68"/>
      <c r="QA100" s="68"/>
      <c r="QB100" s="68"/>
      <c r="QC100" s="68"/>
      <c r="QD100" s="68"/>
      <c r="QE100" s="68"/>
      <c r="QF100" s="68"/>
      <c r="QG100" s="68"/>
      <c r="QH100" s="68"/>
      <c r="QI100" s="68"/>
      <c r="QJ100" s="68"/>
      <c r="QK100" s="68"/>
      <c r="QL100" s="68"/>
      <c r="QM100" s="68"/>
      <c r="QN100" s="68"/>
      <c r="QO100" s="68"/>
      <c r="QP100" s="68"/>
      <c r="QQ100" s="68"/>
      <c r="QR100" s="68"/>
      <c r="QS100" s="68"/>
      <c r="QT100" s="68"/>
      <c r="QU100" s="68"/>
      <c r="QV100" s="68"/>
      <c r="QW100" s="68"/>
      <c r="QX100" s="68"/>
      <c r="QY100" s="68"/>
      <c r="QZ100" s="68"/>
      <c r="RA100" s="68"/>
      <c r="RB100" s="68"/>
      <c r="RC100" s="68"/>
      <c r="RD100" s="68"/>
      <c r="RE100" s="68"/>
      <c r="RF100" s="68"/>
      <c r="RG100" s="68"/>
      <c r="RH100" s="68"/>
      <c r="RI100" s="68"/>
      <c r="RJ100" s="68"/>
      <c r="RK100" s="68"/>
      <c r="RL100" s="68"/>
      <c r="RM100" s="68"/>
      <c r="RN100" s="68"/>
      <c r="RO100" s="68"/>
      <c r="RP100" s="68"/>
      <c r="RQ100" s="68"/>
      <c r="RR100" s="68"/>
      <c r="RS100" s="68"/>
      <c r="RT100" s="68"/>
      <c r="RU100" s="68"/>
      <c r="RV100" s="68"/>
      <c r="RW100" s="68"/>
      <c r="RX100" s="68"/>
      <c r="RY100" s="68"/>
      <c r="RZ100" s="68"/>
      <c r="SA100" s="68"/>
      <c r="SB100" s="68"/>
      <c r="SC100" s="68"/>
      <c r="SD100" s="68"/>
      <c r="SE100" s="68"/>
      <c r="SF100" s="68"/>
      <c r="SG100" s="68"/>
      <c r="SH100" s="68"/>
      <c r="SI100" s="68"/>
      <c r="SJ100" s="68"/>
      <c r="SK100" s="68"/>
      <c r="SL100" s="68"/>
      <c r="SM100" s="68"/>
      <c r="SN100" s="68"/>
      <c r="SO100" s="68"/>
      <c r="SP100" s="68"/>
      <c r="SQ100" s="68"/>
      <c r="SR100" s="68"/>
      <c r="SS100" s="68"/>
      <c r="ST100" s="68"/>
      <c r="SU100" s="68"/>
      <c r="SV100" s="68"/>
      <c r="SW100" s="68"/>
      <c r="SX100" s="68"/>
      <c r="SY100" s="68"/>
      <c r="SZ100" s="68"/>
      <c r="TA100" s="68"/>
      <c r="TB100" s="68"/>
      <c r="TC100" s="68"/>
      <c r="TD100" s="68"/>
      <c r="TE100" s="68"/>
      <c r="TF100" s="68"/>
      <c r="TG100" s="68"/>
      <c r="TH100" s="68"/>
      <c r="TI100" s="68"/>
      <c r="TJ100" s="68"/>
      <c r="TK100" s="68"/>
      <c r="TL100" s="68"/>
      <c r="TM100" s="68"/>
      <c r="TN100" s="68"/>
      <c r="TO100" s="68"/>
      <c r="TP100" s="68"/>
      <c r="TQ100" s="68"/>
      <c r="TR100" s="68"/>
      <c r="TS100" s="68"/>
      <c r="TT100" s="68"/>
      <c r="TU100" s="68"/>
      <c r="TV100" s="68"/>
      <c r="TW100" s="68"/>
      <c r="TX100" s="68"/>
      <c r="TY100" s="68"/>
      <c r="TZ100" s="68"/>
      <c r="UA100" s="68"/>
      <c r="UB100" s="68"/>
      <c r="UC100" s="68"/>
      <c r="UD100" s="68"/>
      <c r="UE100" s="68"/>
      <c r="UF100" s="68"/>
      <c r="UG100" s="68"/>
      <c r="UH100" s="68"/>
      <c r="UI100" s="68"/>
      <c r="UJ100" s="68"/>
      <c r="UK100" s="68"/>
      <c r="UL100" s="68"/>
      <c r="UM100" s="68"/>
      <c r="UN100" s="68"/>
      <c r="UO100" s="68"/>
      <c r="UP100" s="68"/>
      <c r="UQ100" s="68"/>
      <c r="UR100" s="68"/>
      <c r="US100" s="68"/>
      <c r="UT100" s="68"/>
      <c r="UU100" s="68"/>
      <c r="UV100" s="68"/>
      <c r="UW100" s="68"/>
      <c r="UX100" s="68"/>
      <c r="UY100" s="68"/>
      <c r="UZ100" s="68"/>
      <c r="VA100" s="68"/>
      <c r="VB100" s="68"/>
      <c r="VC100" s="68"/>
      <c r="VD100" s="68"/>
      <c r="VE100" s="68"/>
      <c r="VF100" s="68"/>
      <c r="VG100" s="68"/>
      <c r="VH100" s="68"/>
      <c r="VI100" s="68"/>
      <c r="VJ100" s="68"/>
      <c r="VK100" s="68"/>
      <c r="VL100" s="68"/>
      <c r="VM100" s="68"/>
      <c r="VN100" s="68"/>
      <c r="VO100" s="68"/>
      <c r="VP100" s="68"/>
      <c r="VQ100" s="68"/>
      <c r="VR100" s="68"/>
      <c r="VS100" s="68"/>
      <c r="VT100" s="68"/>
      <c r="VU100" s="68"/>
      <c r="VV100" s="68"/>
      <c r="VW100" s="68"/>
      <c r="VX100" s="68"/>
      <c r="VY100" s="68"/>
      <c r="VZ100" s="68"/>
      <c r="WA100" s="68"/>
      <c r="WB100" s="68"/>
      <c r="WC100" s="68"/>
      <c r="WD100" s="68"/>
      <c r="WE100" s="68"/>
      <c r="WF100" s="68"/>
      <c r="WG100" s="68"/>
      <c r="WH100" s="68"/>
      <c r="WI100" s="68"/>
      <c r="WJ100" s="68"/>
      <c r="WK100" s="68"/>
      <c r="WL100" s="68"/>
      <c r="WM100" s="68"/>
      <c r="WN100" s="68"/>
      <c r="WO100" s="68"/>
      <c r="WP100" s="68"/>
      <c r="WQ100" s="68"/>
      <c r="WR100" s="68"/>
      <c r="WS100" s="68"/>
      <c r="WT100" s="68"/>
      <c r="WU100" s="68"/>
      <c r="WV100" s="68"/>
      <c r="WW100" s="68"/>
      <c r="WX100" s="68"/>
      <c r="WY100" s="68"/>
      <c r="WZ100" s="68"/>
      <c r="XA100" s="68"/>
      <c r="XB100" s="68"/>
      <c r="XC100" s="68"/>
      <c r="XD100" s="68"/>
      <c r="XE100" s="68"/>
      <c r="XF100" s="68"/>
      <c r="XG100" s="68"/>
      <c r="XH100" s="68"/>
      <c r="XI100" s="68"/>
      <c r="XJ100" s="68"/>
      <c r="XK100" s="68"/>
      <c r="XL100" s="68"/>
      <c r="XM100" s="68"/>
      <c r="XN100" s="68"/>
      <c r="XO100" s="68"/>
      <c r="XP100" s="68"/>
      <c r="XQ100" s="68"/>
      <c r="XR100" s="68"/>
      <c r="XS100" s="68"/>
      <c r="XT100" s="68"/>
      <c r="XU100" s="68"/>
      <c r="XV100" s="68"/>
      <c r="XW100" s="68"/>
      <c r="XX100" s="68"/>
      <c r="XY100" s="68"/>
      <c r="XZ100" s="68"/>
      <c r="YA100" s="68"/>
      <c r="YB100" s="68"/>
      <c r="YC100" s="68"/>
      <c r="YD100" s="68"/>
      <c r="YE100" s="68"/>
      <c r="YF100" s="68"/>
      <c r="YG100" s="68"/>
      <c r="YH100" s="68"/>
      <c r="YI100" s="68"/>
      <c r="YJ100" s="68"/>
      <c r="YK100" s="68"/>
      <c r="YL100" s="68"/>
      <c r="YM100" s="68"/>
      <c r="YN100" s="68"/>
      <c r="YO100" s="68"/>
      <c r="YP100" s="68"/>
      <c r="YQ100" s="68"/>
      <c r="YR100" s="68"/>
      <c r="YS100" s="68"/>
      <c r="YT100" s="68"/>
      <c r="YU100" s="68"/>
      <c r="YV100" s="68"/>
      <c r="YW100" s="68"/>
      <c r="YX100" s="68"/>
      <c r="YY100" s="68"/>
      <c r="YZ100" s="68"/>
      <c r="ZA100" s="68"/>
      <c r="ZB100" s="68"/>
      <c r="ZC100" s="68"/>
      <c r="ZD100" s="68"/>
      <c r="ZE100" s="68"/>
      <c r="ZF100" s="68"/>
      <c r="ZG100" s="68"/>
      <c r="ZH100" s="68"/>
      <c r="ZI100" s="68"/>
      <c r="ZJ100" s="68"/>
      <c r="ZK100" s="68"/>
      <c r="ZL100" s="68"/>
      <c r="ZM100" s="68"/>
      <c r="ZN100" s="68"/>
      <c r="ZO100" s="68"/>
      <c r="ZP100" s="68"/>
      <c r="ZQ100" s="68"/>
      <c r="ZR100" s="68"/>
      <c r="ZS100" s="68"/>
      <c r="ZT100" s="68"/>
      <c r="ZU100" s="68"/>
      <c r="ZV100" s="68"/>
      <c r="ZW100" s="68"/>
      <c r="ZX100" s="68"/>
      <c r="ZY100" s="68"/>
      <c r="ZZ100" s="68"/>
      <c r="AAA100" s="68"/>
      <c r="AAB100" s="68"/>
      <c r="AAC100" s="68"/>
      <c r="AAD100" s="68"/>
      <c r="AAE100" s="68"/>
      <c r="AAF100" s="68"/>
      <c r="AAG100" s="68"/>
      <c r="AAH100" s="68"/>
      <c r="AAI100" s="68"/>
      <c r="AAJ100" s="68"/>
      <c r="AAK100" s="68"/>
      <c r="AAL100" s="68"/>
      <c r="AAM100" s="68"/>
      <c r="AAN100" s="68"/>
      <c r="AAO100" s="68"/>
      <c r="AAP100" s="68"/>
      <c r="AAQ100" s="68"/>
      <c r="AAR100" s="68"/>
      <c r="AAS100" s="68"/>
      <c r="AAT100" s="68"/>
      <c r="AAU100" s="68"/>
      <c r="AAV100" s="68"/>
      <c r="AAW100" s="68"/>
      <c r="AAX100" s="68"/>
      <c r="AAY100" s="68"/>
      <c r="AAZ100" s="68"/>
      <c r="ABA100" s="68"/>
      <c r="ABB100" s="68"/>
      <c r="ABC100" s="68"/>
      <c r="ABD100" s="68"/>
      <c r="ABE100" s="68"/>
      <c r="ABF100" s="68"/>
      <c r="ABG100" s="68"/>
      <c r="ABH100" s="68"/>
      <c r="ABI100" s="68"/>
      <c r="ABJ100" s="68"/>
      <c r="ABK100" s="68"/>
      <c r="ABL100" s="68"/>
      <c r="ABM100" s="68"/>
      <c r="ABN100" s="68"/>
      <c r="ABO100" s="68"/>
      <c r="ABP100" s="68"/>
      <c r="ABQ100" s="68"/>
      <c r="ABR100" s="68"/>
      <c r="ABS100" s="68"/>
      <c r="ABT100" s="68"/>
      <c r="ABU100" s="68"/>
      <c r="ABV100" s="68"/>
      <c r="ABW100" s="68"/>
      <c r="ABX100" s="68"/>
      <c r="ABY100" s="68"/>
      <c r="ABZ100" s="68"/>
      <c r="ACA100" s="68"/>
      <c r="ACB100" s="68"/>
      <c r="ACC100" s="68"/>
      <c r="ACD100" s="68"/>
      <c r="ACE100" s="68"/>
      <c r="ACF100" s="68"/>
      <c r="ACG100" s="68"/>
      <c r="ACH100" s="68"/>
      <c r="ACI100" s="68"/>
      <c r="ACJ100" s="68"/>
      <c r="ACK100" s="68"/>
      <c r="ACL100" s="68"/>
      <c r="ACM100" s="68"/>
      <c r="ACN100" s="68"/>
      <c r="ACO100" s="68"/>
      <c r="ACP100" s="68"/>
      <c r="ACQ100" s="68"/>
      <c r="ACR100" s="68"/>
      <c r="ACS100" s="68"/>
      <c r="ACT100" s="68"/>
      <c r="ACU100" s="68"/>
      <c r="ACV100" s="68"/>
      <c r="ACW100" s="68"/>
      <c r="ACX100" s="68"/>
      <c r="ACY100" s="68"/>
      <c r="ACZ100" s="68"/>
      <c r="ADA100" s="68"/>
      <c r="ADB100" s="68"/>
      <c r="ADC100" s="68"/>
      <c r="ADD100" s="68"/>
      <c r="ADE100" s="68"/>
      <c r="ADF100" s="68"/>
      <c r="ADG100" s="68"/>
      <c r="ADH100" s="68"/>
      <c r="ADI100" s="68"/>
      <c r="ADJ100" s="68"/>
      <c r="ADK100" s="68"/>
      <c r="ADL100" s="68"/>
      <c r="ADM100" s="68"/>
      <c r="ADN100" s="68"/>
      <c r="ADO100" s="68"/>
      <c r="ADP100" s="68"/>
      <c r="ADQ100" s="68"/>
      <c r="ADR100" s="68"/>
      <c r="ADS100" s="68"/>
      <c r="ADT100" s="68"/>
      <c r="ADU100" s="68"/>
      <c r="ADV100" s="68"/>
      <c r="ADW100" s="68"/>
      <c r="ADX100" s="68"/>
      <c r="ADY100" s="68"/>
      <c r="ADZ100" s="68"/>
      <c r="AEA100" s="68"/>
      <c r="AEB100" s="68"/>
      <c r="AEC100" s="68"/>
      <c r="AED100" s="68"/>
      <c r="AEE100" s="68"/>
      <c r="AEF100" s="68"/>
      <c r="AEG100" s="68"/>
      <c r="AEH100" s="68"/>
      <c r="AEI100" s="68"/>
      <c r="AEJ100" s="68"/>
      <c r="AEK100" s="68"/>
      <c r="AEL100" s="68"/>
      <c r="AEM100" s="68"/>
      <c r="AEN100" s="68"/>
      <c r="AEO100" s="68"/>
      <c r="AEP100" s="68"/>
      <c r="AEQ100" s="68"/>
      <c r="AER100" s="68"/>
      <c r="AES100" s="68"/>
      <c r="AET100" s="68"/>
      <c r="AEU100" s="68"/>
      <c r="AEV100" s="68"/>
      <c r="AEW100" s="68"/>
      <c r="AEX100" s="68"/>
      <c r="AEY100" s="68"/>
      <c r="AEZ100" s="68"/>
      <c r="AFA100" s="68"/>
      <c r="AFB100" s="68"/>
      <c r="AFC100" s="68"/>
      <c r="AFD100" s="68"/>
      <c r="AFE100" s="68"/>
      <c r="AFF100" s="68"/>
      <c r="AFG100" s="68"/>
      <c r="AFH100" s="68"/>
      <c r="AFI100" s="68"/>
      <c r="AFJ100" s="68"/>
      <c r="AFK100" s="68"/>
      <c r="AFL100" s="68"/>
      <c r="AFM100" s="68"/>
      <c r="AFN100" s="68"/>
      <c r="AFO100" s="68"/>
      <c r="AFP100" s="68"/>
      <c r="AFQ100" s="68"/>
      <c r="AFR100" s="68"/>
      <c r="AFS100" s="68"/>
      <c r="AFT100" s="68"/>
      <c r="AFU100" s="68"/>
      <c r="AFV100" s="68"/>
      <c r="AFW100" s="68"/>
      <c r="AFX100" s="68"/>
      <c r="AFY100" s="68"/>
      <c r="AFZ100" s="68"/>
      <c r="AGA100" s="68"/>
      <c r="AGB100" s="68"/>
      <c r="AGC100" s="68"/>
      <c r="AGD100" s="68"/>
      <c r="AGE100" s="68"/>
      <c r="AGF100" s="68"/>
      <c r="AGG100" s="68"/>
      <c r="AGH100" s="68"/>
      <c r="AGI100" s="68"/>
      <c r="AGJ100" s="68"/>
      <c r="AGK100" s="68"/>
      <c r="AGL100" s="68"/>
      <c r="AGM100" s="68"/>
      <c r="AGN100" s="68"/>
      <c r="AGO100" s="68"/>
      <c r="AGP100" s="68"/>
      <c r="AGQ100" s="68"/>
      <c r="AGR100" s="68"/>
      <c r="AGS100" s="68"/>
      <c r="AGT100" s="68"/>
      <c r="AGU100" s="68"/>
      <c r="AGV100" s="68"/>
      <c r="AGW100" s="68"/>
      <c r="AGX100" s="68"/>
      <c r="AGY100" s="68"/>
      <c r="AGZ100" s="68"/>
      <c r="AHA100" s="68"/>
      <c r="AHB100" s="68"/>
      <c r="AHC100" s="68"/>
      <c r="AHD100" s="68"/>
      <c r="AHE100" s="68"/>
      <c r="AHF100" s="68"/>
      <c r="AHG100" s="68"/>
      <c r="AHH100" s="68"/>
      <c r="AHI100" s="68"/>
      <c r="AHJ100" s="68"/>
      <c r="AHK100" s="68"/>
      <c r="AHL100" s="68"/>
      <c r="AHM100" s="68"/>
      <c r="AHN100" s="68"/>
      <c r="AHO100" s="68"/>
      <c r="AHP100" s="68"/>
      <c r="AHQ100" s="68"/>
      <c r="AHR100" s="68"/>
      <c r="AHS100" s="68"/>
      <c r="AHT100" s="68"/>
      <c r="AHU100" s="68"/>
      <c r="AHV100" s="68"/>
      <c r="AHW100" s="68"/>
      <c r="AHX100" s="68"/>
      <c r="AHY100" s="68"/>
      <c r="AHZ100" s="68"/>
      <c r="AIA100" s="68"/>
      <c r="AIB100" s="68"/>
      <c r="AIC100" s="68"/>
      <c r="AID100" s="68"/>
      <c r="AIE100" s="68"/>
      <c r="AIF100" s="68"/>
      <c r="AIG100" s="68"/>
      <c r="AIH100" s="68"/>
      <c r="AII100" s="68"/>
      <c r="AIJ100" s="68"/>
      <c r="AIK100" s="68"/>
      <c r="AIL100" s="68"/>
      <c r="AIM100" s="68"/>
      <c r="AIN100" s="68"/>
      <c r="AIO100" s="68"/>
      <c r="AIP100" s="68"/>
      <c r="AIQ100" s="68"/>
      <c r="AIR100" s="68"/>
      <c r="AIS100" s="68"/>
      <c r="AIT100" s="68"/>
      <c r="AIU100" s="68"/>
      <c r="AIV100" s="68"/>
      <c r="AIW100" s="68"/>
      <c r="AIX100" s="68"/>
      <c r="AIY100" s="68"/>
      <c r="AIZ100" s="68"/>
      <c r="AJA100" s="68"/>
      <c r="AJB100" s="68"/>
      <c r="AJC100" s="68"/>
      <c r="AJD100" s="68"/>
      <c r="AJE100" s="68"/>
      <c r="AJF100" s="68"/>
      <c r="AJG100" s="68"/>
      <c r="AJH100" s="68"/>
      <c r="AJI100" s="68"/>
      <c r="AJJ100" s="68"/>
      <c r="AJK100" s="68"/>
      <c r="AJL100" s="68"/>
      <c r="AJM100" s="68"/>
      <c r="AJN100" s="68"/>
      <c r="AJO100" s="68"/>
      <c r="AJP100" s="68"/>
      <c r="AJQ100" s="68"/>
      <c r="AJR100" s="68"/>
      <c r="AJS100" s="68"/>
      <c r="AJT100" s="68"/>
      <c r="AJU100" s="68"/>
      <c r="AJV100" s="68"/>
      <c r="AJW100" s="68"/>
      <c r="AJX100" s="68"/>
      <c r="AJY100" s="68"/>
      <c r="AJZ100" s="68"/>
      <c r="AKA100" s="68"/>
      <c r="AKB100" s="68"/>
      <c r="AKC100" s="68"/>
      <c r="AKD100" s="68"/>
      <c r="AKE100" s="68"/>
      <c r="AKF100" s="68"/>
      <c r="AKG100" s="68"/>
      <c r="AKH100" s="68"/>
      <c r="AKI100" s="68"/>
      <c r="AKJ100" s="68"/>
      <c r="AKK100" s="68"/>
      <c r="AKL100" s="68"/>
      <c r="AKM100" s="68"/>
      <c r="AKN100" s="68"/>
      <c r="AKO100" s="68"/>
      <c r="AKP100" s="68"/>
      <c r="AKQ100" s="68"/>
      <c r="AKR100" s="68"/>
      <c r="AKS100" s="68"/>
      <c r="AKT100" s="68"/>
      <c r="AKU100" s="68"/>
      <c r="AKV100" s="68"/>
      <c r="AKW100" s="68"/>
      <c r="AKX100" s="68"/>
      <c r="AKY100" s="68"/>
      <c r="AKZ100" s="68"/>
      <c r="ALA100" s="68"/>
      <c r="ALB100" s="68"/>
      <c r="ALC100" s="68"/>
      <c r="ALD100" s="68"/>
      <c r="ALE100" s="68"/>
      <c r="ALF100" s="68"/>
      <c r="ALG100" s="68"/>
      <c r="ALH100" s="68"/>
      <c r="ALI100" s="68"/>
      <c r="ALJ100" s="68"/>
      <c r="ALK100" s="68"/>
      <c r="ALL100" s="68"/>
      <c r="ALM100" s="68"/>
      <c r="ALN100" s="68"/>
      <c r="ALO100" s="68"/>
      <c r="ALP100" s="68"/>
      <c r="ALQ100" s="68"/>
      <c r="ALR100" s="68"/>
      <c r="ALS100" s="68"/>
      <c r="ALT100" s="68"/>
      <c r="ALU100" s="68"/>
      <c r="ALV100" s="68"/>
      <c r="ALW100" s="68"/>
      <c r="ALX100" s="68"/>
      <c r="ALY100" s="68"/>
      <c r="ALZ100" s="68"/>
      <c r="AMA100" s="68"/>
      <c r="AMB100" s="68"/>
      <c r="AMC100" s="68"/>
      <c r="AMD100" s="68"/>
    </row>
    <row r="101" spans="1:1018" s="70" customFormat="1" ht="15.75" x14ac:dyDescent="0.25">
      <c r="A101" s="65" t="s">
        <v>195</v>
      </c>
      <c r="B101" s="58" t="s">
        <v>89</v>
      </c>
      <c r="C101" s="58" t="s">
        <v>31</v>
      </c>
      <c r="D101" s="66" t="s">
        <v>32</v>
      </c>
      <c r="E101" s="66" t="s">
        <v>32</v>
      </c>
      <c r="F101" s="66" t="s">
        <v>32</v>
      </c>
      <c r="G101" s="67">
        <f t="shared" ref="G101" si="155">H101</f>
        <v>6.91373383</v>
      </c>
      <c r="H101" s="67">
        <f t="shared" ref="H101" si="156">SUM(J101,L101,N101,P101)</f>
        <v>6.91373383</v>
      </c>
      <c r="I101" s="67">
        <f t="shared" ref="I101" si="157">SUM(K101,M101,O101,Q101)</f>
        <v>4.0915525700000002</v>
      </c>
      <c r="J101" s="67">
        <f t="shared" ref="J101:L101" si="158">SUM(J102:J102)</f>
        <v>0</v>
      </c>
      <c r="K101" s="67">
        <f>SUM(K102:K102)</f>
        <v>0</v>
      </c>
      <c r="L101" s="67">
        <f t="shared" si="158"/>
        <v>0</v>
      </c>
      <c r="M101" s="67">
        <f>SUM(M102:M102)</f>
        <v>2.3403748499999999</v>
      </c>
      <c r="N101" s="67">
        <f>SUM(N102:N102)</f>
        <v>0</v>
      </c>
      <c r="O101" s="67">
        <f>SUM(O102:O102)</f>
        <v>1.75117772</v>
      </c>
      <c r="P101" s="67">
        <f>SUM(P102:P102)</f>
        <v>6.91373383</v>
      </c>
      <c r="Q101" s="67">
        <f>SUM(Q102:Q102)</f>
        <v>0</v>
      </c>
      <c r="R101" s="67">
        <f t="shared" ref="R101" si="159">H101-I101</f>
        <v>2.8221812599999998</v>
      </c>
      <c r="S101" s="67" t="s">
        <v>32</v>
      </c>
      <c r="T101" s="67">
        <f t="shared" ref="T101" si="160">I101-H101</f>
        <v>-2.8221812599999998</v>
      </c>
      <c r="U101" s="67" t="s">
        <v>32</v>
      </c>
      <c r="V101" s="66" t="s">
        <v>32</v>
      </c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9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68"/>
      <c r="ID101" s="68"/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68"/>
      <c r="IQ101" s="68"/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68"/>
      <c r="JD101" s="68"/>
      <c r="JE101" s="68"/>
      <c r="JF101" s="68"/>
      <c r="JG101" s="68"/>
      <c r="JH101" s="68"/>
      <c r="JI101" s="68"/>
      <c r="JJ101" s="68"/>
      <c r="JK101" s="68"/>
      <c r="JL101" s="68"/>
      <c r="JM101" s="68"/>
      <c r="JN101" s="68"/>
      <c r="JO101" s="68"/>
      <c r="JP101" s="68"/>
      <c r="JQ101" s="68"/>
      <c r="JR101" s="68"/>
      <c r="JS101" s="68"/>
      <c r="JT101" s="68"/>
      <c r="JU101" s="68"/>
      <c r="JV101" s="68"/>
      <c r="JW101" s="68"/>
      <c r="JX101" s="68"/>
      <c r="JY101" s="68"/>
      <c r="JZ101" s="68"/>
      <c r="KA101" s="68"/>
      <c r="KB101" s="68"/>
      <c r="KC101" s="68"/>
      <c r="KD101" s="68"/>
      <c r="KE101" s="68"/>
      <c r="KF101" s="68"/>
      <c r="KG101" s="68"/>
      <c r="KH101" s="68"/>
      <c r="KI101" s="68"/>
      <c r="KJ101" s="68"/>
      <c r="KK101" s="68"/>
      <c r="KL101" s="68"/>
      <c r="KM101" s="68"/>
      <c r="KN101" s="68"/>
      <c r="KO101" s="68"/>
      <c r="KP101" s="68"/>
      <c r="KQ101" s="68"/>
      <c r="KR101" s="68"/>
      <c r="KS101" s="68"/>
      <c r="KT101" s="68"/>
      <c r="KU101" s="68"/>
      <c r="KV101" s="68"/>
      <c r="KW101" s="68"/>
      <c r="KX101" s="68"/>
      <c r="KY101" s="68"/>
      <c r="KZ101" s="68"/>
      <c r="LA101" s="68"/>
      <c r="LB101" s="68"/>
      <c r="LC101" s="68"/>
      <c r="LD101" s="68"/>
      <c r="LE101" s="68"/>
      <c r="LF101" s="68"/>
      <c r="LG101" s="68"/>
      <c r="LH101" s="68"/>
      <c r="LI101" s="68"/>
      <c r="LJ101" s="68"/>
      <c r="LK101" s="68"/>
      <c r="LL101" s="68"/>
      <c r="LM101" s="68"/>
      <c r="LN101" s="68"/>
      <c r="LO101" s="68"/>
      <c r="LP101" s="68"/>
      <c r="LQ101" s="68"/>
      <c r="LR101" s="68"/>
      <c r="LS101" s="68"/>
      <c r="LT101" s="68"/>
      <c r="LU101" s="68"/>
      <c r="LV101" s="68"/>
      <c r="LW101" s="68"/>
      <c r="LX101" s="68"/>
      <c r="LY101" s="68"/>
      <c r="LZ101" s="68"/>
      <c r="MA101" s="68"/>
      <c r="MB101" s="68"/>
      <c r="MC101" s="68"/>
      <c r="MD101" s="68"/>
      <c r="ME101" s="68"/>
      <c r="MF101" s="68"/>
      <c r="MG101" s="68"/>
      <c r="MH101" s="68"/>
      <c r="MI101" s="68"/>
      <c r="MJ101" s="68"/>
      <c r="MK101" s="68"/>
      <c r="ML101" s="68"/>
      <c r="MM101" s="68"/>
      <c r="MN101" s="68"/>
      <c r="MO101" s="68"/>
      <c r="MP101" s="68"/>
      <c r="MQ101" s="68"/>
      <c r="MR101" s="68"/>
      <c r="MS101" s="68"/>
      <c r="MT101" s="68"/>
      <c r="MU101" s="68"/>
      <c r="MV101" s="68"/>
      <c r="MW101" s="68"/>
      <c r="MX101" s="68"/>
      <c r="MY101" s="68"/>
      <c r="MZ101" s="68"/>
      <c r="NA101" s="68"/>
      <c r="NB101" s="68"/>
      <c r="NC101" s="68"/>
      <c r="ND101" s="68"/>
      <c r="NE101" s="68"/>
      <c r="NF101" s="68"/>
      <c r="NG101" s="68"/>
      <c r="NH101" s="68"/>
      <c r="NI101" s="68"/>
      <c r="NJ101" s="68"/>
      <c r="NK101" s="68"/>
      <c r="NL101" s="68"/>
      <c r="NM101" s="68"/>
      <c r="NN101" s="68"/>
      <c r="NO101" s="68"/>
      <c r="NP101" s="68"/>
      <c r="NQ101" s="68"/>
      <c r="NR101" s="68"/>
      <c r="NS101" s="68"/>
      <c r="NT101" s="68"/>
      <c r="NU101" s="68"/>
      <c r="NV101" s="68"/>
      <c r="NW101" s="68"/>
      <c r="NX101" s="68"/>
      <c r="NY101" s="68"/>
      <c r="NZ101" s="68"/>
      <c r="OA101" s="68"/>
      <c r="OB101" s="68"/>
      <c r="OC101" s="68"/>
      <c r="OD101" s="68"/>
      <c r="OE101" s="68"/>
      <c r="OF101" s="68"/>
      <c r="OG101" s="68"/>
      <c r="OH101" s="68"/>
      <c r="OI101" s="68"/>
      <c r="OJ101" s="68"/>
      <c r="OK101" s="68"/>
      <c r="OL101" s="68"/>
      <c r="OM101" s="68"/>
      <c r="ON101" s="68"/>
      <c r="OO101" s="68"/>
      <c r="OP101" s="68"/>
      <c r="OQ101" s="68"/>
      <c r="OR101" s="68"/>
      <c r="OS101" s="68"/>
      <c r="OT101" s="68"/>
      <c r="OU101" s="68"/>
      <c r="OV101" s="68"/>
      <c r="OW101" s="68"/>
      <c r="OX101" s="68"/>
      <c r="OY101" s="68"/>
      <c r="OZ101" s="68"/>
      <c r="PA101" s="68"/>
      <c r="PB101" s="68"/>
      <c r="PC101" s="68"/>
      <c r="PD101" s="68"/>
      <c r="PE101" s="68"/>
      <c r="PF101" s="68"/>
      <c r="PG101" s="68"/>
      <c r="PH101" s="68"/>
      <c r="PI101" s="68"/>
      <c r="PJ101" s="68"/>
      <c r="PK101" s="68"/>
      <c r="PL101" s="68"/>
      <c r="PM101" s="68"/>
      <c r="PN101" s="68"/>
      <c r="PO101" s="68"/>
      <c r="PP101" s="68"/>
      <c r="PQ101" s="68"/>
      <c r="PR101" s="68"/>
      <c r="PS101" s="68"/>
      <c r="PT101" s="68"/>
      <c r="PU101" s="68"/>
      <c r="PV101" s="68"/>
      <c r="PW101" s="68"/>
      <c r="PX101" s="68"/>
      <c r="PY101" s="68"/>
      <c r="PZ101" s="68"/>
      <c r="QA101" s="68"/>
      <c r="QB101" s="68"/>
      <c r="QC101" s="68"/>
      <c r="QD101" s="68"/>
      <c r="QE101" s="68"/>
      <c r="QF101" s="68"/>
      <c r="QG101" s="68"/>
      <c r="QH101" s="68"/>
      <c r="QI101" s="68"/>
      <c r="QJ101" s="68"/>
      <c r="QK101" s="68"/>
      <c r="QL101" s="68"/>
      <c r="QM101" s="68"/>
      <c r="QN101" s="68"/>
      <c r="QO101" s="68"/>
      <c r="QP101" s="68"/>
      <c r="QQ101" s="68"/>
      <c r="QR101" s="68"/>
      <c r="QS101" s="68"/>
      <c r="QT101" s="68"/>
      <c r="QU101" s="68"/>
      <c r="QV101" s="68"/>
      <c r="QW101" s="68"/>
      <c r="QX101" s="68"/>
      <c r="QY101" s="68"/>
      <c r="QZ101" s="68"/>
      <c r="RA101" s="68"/>
      <c r="RB101" s="68"/>
      <c r="RC101" s="68"/>
      <c r="RD101" s="68"/>
      <c r="RE101" s="68"/>
      <c r="RF101" s="68"/>
      <c r="RG101" s="68"/>
      <c r="RH101" s="68"/>
      <c r="RI101" s="68"/>
      <c r="RJ101" s="68"/>
      <c r="RK101" s="68"/>
      <c r="RL101" s="68"/>
      <c r="RM101" s="68"/>
      <c r="RN101" s="68"/>
      <c r="RO101" s="68"/>
      <c r="RP101" s="68"/>
      <c r="RQ101" s="68"/>
      <c r="RR101" s="68"/>
      <c r="RS101" s="68"/>
      <c r="RT101" s="68"/>
      <c r="RU101" s="68"/>
      <c r="RV101" s="68"/>
      <c r="RW101" s="68"/>
      <c r="RX101" s="68"/>
      <c r="RY101" s="68"/>
      <c r="RZ101" s="68"/>
      <c r="SA101" s="68"/>
      <c r="SB101" s="68"/>
      <c r="SC101" s="68"/>
      <c r="SD101" s="68"/>
      <c r="SE101" s="68"/>
      <c r="SF101" s="68"/>
      <c r="SG101" s="68"/>
      <c r="SH101" s="68"/>
      <c r="SI101" s="68"/>
      <c r="SJ101" s="68"/>
      <c r="SK101" s="68"/>
      <c r="SL101" s="68"/>
      <c r="SM101" s="68"/>
      <c r="SN101" s="68"/>
      <c r="SO101" s="68"/>
      <c r="SP101" s="68"/>
      <c r="SQ101" s="68"/>
      <c r="SR101" s="68"/>
      <c r="SS101" s="68"/>
      <c r="ST101" s="68"/>
      <c r="SU101" s="68"/>
      <c r="SV101" s="68"/>
      <c r="SW101" s="68"/>
      <c r="SX101" s="68"/>
      <c r="SY101" s="68"/>
      <c r="SZ101" s="68"/>
      <c r="TA101" s="68"/>
      <c r="TB101" s="68"/>
      <c r="TC101" s="68"/>
      <c r="TD101" s="68"/>
      <c r="TE101" s="68"/>
      <c r="TF101" s="68"/>
      <c r="TG101" s="68"/>
      <c r="TH101" s="68"/>
      <c r="TI101" s="68"/>
      <c r="TJ101" s="68"/>
      <c r="TK101" s="68"/>
      <c r="TL101" s="68"/>
      <c r="TM101" s="68"/>
      <c r="TN101" s="68"/>
      <c r="TO101" s="68"/>
      <c r="TP101" s="68"/>
      <c r="TQ101" s="68"/>
      <c r="TR101" s="68"/>
      <c r="TS101" s="68"/>
      <c r="TT101" s="68"/>
      <c r="TU101" s="68"/>
      <c r="TV101" s="68"/>
      <c r="TW101" s="68"/>
      <c r="TX101" s="68"/>
      <c r="TY101" s="68"/>
      <c r="TZ101" s="68"/>
      <c r="UA101" s="68"/>
      <c r="UB101" s="68"/>
      <c r="UC101" s="68"/>
      <c r="UD101" s="68"/>
      <c r="UE101" s="68"/>
      <c r="UF101" s="68"/>
      <c r="UG101" s="68"/>
      <c r="UH101" s="68"/>
      <c r="UI101" s="68"/>
      <c r="UJ101" s="68"/>
      <c r="UK101" s="68"/>
      <c r="UL101" s="68"/>
      <c r="UM101" s="68"/>
      <c r="UN101" s="68"/>
      <c r="UO101" s="68"/>
      <c r="UP101" s="68"/>
      <c r="UQ101" s="68"/>
      <c r="UR101" s="68"/>
      <c r="US101" s="68"/>
      <c r="UT101" s="68"/>
      <c r="UU101" s="68"/>
      <c r="UV101" s="68"/>
      <c r="UW101" s="68"/>
      <c r="UX101" s="68"/>
      <c r="UY101" s="68"/>
      <c r="UZ101" s="68"/>
      <c r="VA101" s="68"/>
      <c r="VB101" s="68"/>
      <c r="VC101" s="68"/>
      <c r="VD101" s="68"/>
      <c r="VE101" s="68"/>
      <c r="VF101" s="68"/>
      <c r="VG101" s="68"/>
      <c r="VH101" s="68"/>
      <c r="VI101" s="68"/>
      <c r="VJ101" s="68"/>
      <c r="VK101" s="68"/>
      <c r="VL101" s="68"/>
      <c r="VM101" s="68"/>
      <c r="VN101" s="68"/>
      <c r="VO101" s="68"/>
      <c r="VP101" s="68"/>
      <c r="VQ101" s="68"/>
      <c r="VR101" s="68"/>
      <c r="VS101" s="68"/>
      <c r="VT101" s="68"/>
      <c r="VU101" s="68"/>
      <c r="VV101" s="68"/>
      <c r="VW101" s="68"/>
      <c r="VX101" s="68"/>
      <c r="VY101" s="68"/>
      <c r="VZ101" s="68"/>
      <c r="WA101" s="68"/>
      <c r="WB101" s="68"/>
      <c r="WC101" s="68"/>
      <c r="WD101" s="68"/>
      <c r="WE101" s="68"/>
      <c r="WF101" s="68"/>
      <c r="WG101" s="68"/>
      <c r="WH101" s="68"/>
      <c r="WI101" s="68"/>
      <c r="WJ101" s="68"/>
      <c r="WK101" s="68"/>
      <c r="WL101" s="68"/>
      <c r="WM101" s="68"/>
      <c r="WN101" s="68"/>
      <c r="WO101" s="68"/>
      <c r="WP101" s="68"/>
      <c r="WQ101" s="68"/>
      <c r="WR101" s="68"/>
      <c r="WS101" s="68"/>
      <c r="WT101" s="68"/>
      <c r="WU101" s="68"/>
      <c r="WV101" s="68"/>
      <c r="WW101" s="68"/>
      <c r="WX101" s="68"/>
      <c r="WY101" s="68"/>
      <c r="WZ101" s="68"/>
      <c r="XA101" s="68"/>
      <c r="XB101" s="68"/>
      <c r="XC101" s="68"/>
      <c r="XD101" s="68"/>
      <c r="XE101" s="68"/>
      <c r="XF101" s="68"/>
      <c r="XG101" s="68"/>
      <c r="XH101" s="68"/>
      <c r="XI101" s="68"/>
      <c r="XJ101" s="68"/>
      <c r="XK101" s="68"/>
      <c r="XL101" s="68"/>
      <c r="XM101" s="68"/>
      <c r="XN101" s="68"/>
      <c r="XO101" s="68"/>
      <c r="XP101" s="68"/>
      <c r="XQ101" s="68"/>
      <c r="XR101" s="68"/>
      <c r="XS101" s="68"/>
      <c r="XT101" s="68"/>
      <c r="XU101" s="68"/>
      <c r="XV101" s="68"/>
      <c r="XW101" s="68"/>
      <c r="XX101" s="68"/>
      <c r="XY101" s="68"/>
      <c r="XZ101" s="68"/>
      <c r="YA101" s="68"/>
      <c r="YB101" s="68"/>
      <c r="YC101" s="68"/>
      <c r="YD101" s="68"/>
      <c r="YE101" s="68"/>
      <c r="YF101" s="68"/>
      <c r="YG101" s="68"/>
      <c r="YH101" s="68"/>
      <c r="YI101" s="68"/>
      <c r="YJ101" s="68"/>
      <c r="YK101" s="68"/>
      <c r="YL101" s="68"/>
      <c r="YM101" s="68"/>
      <c r="YN101" s="68"/>
      <c r="YO101" s="68"/>
      <c r="YP101" s="68"/>
      <c r="YQ101" s="68"/>
      <c r="YR101" s="68"/>
      <c r="YS101" s="68"/>
      <c r="YT101" s="68"/>
      <c r="YU101" s="68"/>
      <c r="YV101" s="68"/>
      <c r="YW101" s="68"/>
      <c r="YX101" s="68"/>
      <c r="YY101" s="68"/>
      <c r="YZ101" s="68"/>
      <c r="ZA101" s="68"/>
      <c r="ZB101" s="68"/>
      <c r="ZC101" s="68"/>
      <c r="ZD101" s="68"/>
      <c r="ZE101" s="68"/>
      <c r="ZF101" s="68"/>
      <c r="ZG101" s="68"/>
      <c r="ZH101" s="68"/>
      <c r="ZI101" s="68"/>
      <c r="ZJ101" s="68"/>
      <c r="ZK101" s="68"/>
      <c r="ZL101" s="68"/>
      <c r="ZM101" s="68"/>
      <c r="ZN101" s="68"/>
      <c r="ZO101" s="68"/>
      <c r="ZP101" s="68"/>
      <c r="ZQ101" s="68"/>
      <c r="ZR101" s="68"/>
      <c r="ZS101" s="68"/>
      <c r="ZT101" s="68"/>
      <c r="ZU101" s="68"/>
      <c r="ZV101" s="68"/>
      <c r="ZW101" s="68"/>
      <c r="ZX101" s="68"/>
      <c r="ZY101" s="68"/>
      <c r="ZZ101" s="68"/>
      <c r="AAA101" s="68"/>
      <c r="AAB101" s="68"/>
      <c r="AAC101" s="68"/>
      <c r="AAD101" s="68"/>
      <c r="AAE101" s="68"/>
      <c r="AAF101" s="68"/>
      <c r="AAG101" s="68"/>
      <c r="AAH101" s="68"/>
      <c r="AAI101" s="68"/>
      <c r="AAJ101" s="68"/>
      <c r="AAK101" s="68"/>
      <c r="AAL101" s="68"/>
      <c r="AAM101" s="68"/>
      <c r="AAN101" s="68"/>
      <c r="AAO101" s="68"/>
      <c r="AAP101" s="68"/>
      <c r="AAQ101" s="68"/>
      <c r="AAR101" s="68"/>
      <c r="AAS101" s="68"/>
      <c r="AAT101" s="68"/>
      <c r="AAU101" s="68"/>
      <c r="AAV101" s="68"/>
      <c r="AAW101" s="68"/>
      <c r="AAX101" s="68"/>
      <c r="AAY101" s="68"/>
      <c r="AAZ101" s="68"/>
      <c r="ABA101" s="68"/>
      <c r="ABB101" s="68"/>
      <c r="ABC101" s="68"/>
      <c r="ABD101" s="68"/>
      <c r="ABE101" s="68"/>
      <c r="ABF101" s="68"/>
      <c r="ABG101" s="68"/>
      <c r="ABH101" s="68"/>
      <c r="ABI101" s="68"/>
      <c r="ABJ101" s="68"/>
      <c r="ABK101" s="68"/>
      <c r="ABL101" s="68"/>
      <c r="ABM101" s="68"/>
      <c r="ABN101" s="68"/>
      <c r="ABO101" s="68"/>
      <c r="ABP101" s="68"/>
      <c r="ABQ101" s="68"/>
      <c r="ABR101" s="68"/>
      <c r="ABS101" s="68"/>
      <c r="ABT101" s="68"/>
      <c r="ABU101" s="68"/>
      <c r="ABV101" s="68"/>
      <c r="ABW101" s="68"/>
      <c r="ABX101" s="68"/>
      <c r="ABY101" s="68"/>
      <c r="ABZ101" s="68"/>
      <c r="ACA101" s="68"/>
      <c r="ACB101" s="68"/>
      <c r="ACC101" s="68"/>
      <c r="ACD101" s="68"/>
      <c r="ACE101" s="68"/>
      <c r="ACF101" s="68"/>
      <c r="ACG101" s="68"/>
      <c r="ACH101" s="68"/>
      <c r="ACI101" s="68"/>
      <c r="ACJ101" s="68"/>
      <c r="ACK101" s="68"/>
      <c r="ACL101" s="68"/>
      <c r="ACM101" s="68"/>
      <c r="ACN101" s="68"/>
      <c r="ACO101" s="68"/>
      <c r="ACP101" s="68"/>
      <c r="ACQ101" s="68"/>
      <c r="ACR101" s="68"/>
      <c r="ACS101" s="68"/>
      <c r="ACT101" s="68"/>
      <c r="ACU101" s="68"/>
      <c r="ACV101" s="68"/>
      <c r="ACW101" s="68"/>
      <c r="ACX101" s="68"/>
      <c r="ACY101" s="68"/>
      <c r="ACZ101" s="68"/>
      <c r="ADA101" s="68"/>
      <c r="ADB101" s="68"/>
      <c r="ADC101" s="68"/>
      <c r="ADD101" s="68"/>
      <c r="ADE101" s="68"/>
      <c r="ADF101" s="68"/>
      <c r="ADG101" s="68"/>
      <c r="ADH101" s="68"/>
      <c r="ADI101" s="68"/>
      <c r="ADJ101" s="68"/>
      <c r="ADK101" s="68"/>
      <c r="ADL101" s="68"/>
      <c r="ADM101" s="68"/>
      <c r="ADN101" s="68"/>
      <c r="ADO101" s="68"/>
      <c r="ADP101" s="68"/>
      <c r="ADQ101" s="68"/>
      <c r="ADR101" s="68"/>
      <c r="ADS101" s="68"/>
      <c r="ADT101" s="68"/>
      <c r="ADU101" s="68"/>
      <c r="ADV101" s="68"/>
      <c r="ADW101" s="68"/>
      <c r="ADX101" s="68"/>
      <c r="ADY101" s="68"/>
      <c r="ADZ101" s="68"/>
      <c r="AEA101" s="68"/>
      <c r="AEB101" s="68"/>
      <c r="AEC101" s="68"/>
      <c r="AED101" s="68"/>
      <c r="AEE101" s="68"/>
      <c r="AEF101" s="68"/>
      <c r="AEG101" s="68"/>
      <c r="AEH101" s="68"/>
      <c r="AEI101" s="68"/>
      <c r="AEJ101" s="68"/>
      <c r="AEK101" s="68"/>
      <c r="AEL101" s="68"/>
      <c r="AEM101" s="68"/>
      <c r="AEN101" s="68"/>
      <c r="AEO101" s="68"/>
      <c r="AEP101" s="68"/>
      <c r="AEQ101" s="68"/>
      <c r="AER101" s="68"/>
      <c r="AES101" s="68"/>
      <c r="AET101" s="68"/>
      <c r="AEU101" s="68"/>
      <c r="AEV101" s="68"/>
      <c r="AEW101" s="68"/>
      <c r="AEX101" s="68"/>
      <c r="AEY101" s="68"/>
      <c r="AEZ101" s="68"/>
      <c r="AFA101" s="68"/>
      <c r="AFB101" s="68"/>
      <c r="AFC101" s="68"/>
      <c r="AFD101" s="68"/>
      <c r="AFE101" s="68"/>
      <c r="AFF101" s="68"/>
      <c r="AFG101" s="68"/>
      <c r="AFH101" s="68"/>
      <c r="AFI101" s="68"/>
      <c r="AFJ101" s="68"/>
      <c r="AFK101" s="68"/>
      <c r="AFL101" s="68"/>
      <c r="AFM101" s="68"/>
      <c r="AFN101" s="68"/>
      <c r="AFO101" s="68"/>
      <c r="AFP101" s="68"/>
      <c r="AFQ101" s="68"/>
      <c r="AFR101" s="68"/>
      <c r="AFS101" s="68"/>
      <c r="AFT101" s="68"/>
      <c r="AFU101" s="68"/>
      <c r="AFV101" s="68"/>
      <c r="AFW101" s="68"/>
      <c r="AFX101" s="68"/>
      <c r="AFY101" s="68"/>
      <c r="AFZ101" s="68"/>
      <c r="AGA101" s="68"/>
      <c r="AGB101" s="68"/>
      <c r="AGC101" s="68"/>
      <c r="AGD101" s="68"/>
      <c r="AGE101" s="68"/>
      <c r="AGF101" s="68"/>
      <c r="AGG101" s="68"/>
      <c r="AGH101" s="68"/>
      <c r="AGI101" s="68"/>
      <c r="AGJ101" s="68"/>
      <c r="AGK101" s="68"/>
      <c r="AGL101" s="68"/>
      <c r="AGM101" s="68"/>
      <c r="AGN101" s="68"/>
      <c r="AGO101" s="68"/>
      <c r="AGP101" s="68"/>
      <c r="AGQ101" s="68"/>
      <c r="AGR101" s="68"/>
      <c r="AGS101" s="68"/>
      <c r="AGT101" s="68"/>
      <c r="AGU101" s="68"/>
      <c r="AGV101" s="68"/>
      <c r="AGW101" s="68"/>
      <c r="AGX101" s="68"/>
      <c r="AGY101" s="68"/>
      <c r="AGZ101" s="68"/>
      <c r="AHA101" s="68"/>
      <c r="AHB101" s="68"/>
      <c r="AHC101" s="68"/>
      <c r="AHD101" s="68"/>
      <c r="AHE101" s="68"/>
      <c r="AHF101" s="68"/>
      <c r="AHG101" s="68"/>
      <c r="AHH101" s="68"/>
      <c r="AHI101" s="68"/>
      <c r="AHJ101" s="68"/>
      <c r="AHK101" s="68"/>
      <c r="AHL101" s="68"/>
      <c r="AHM101" s="68"/>
      <c r="AHN101" s="68"/>
      <c r="AHO101" s="68"/>
      <c r="AHP101" s="68"/>
      <c r="AHQ101" s="68"/>
      <c r="AHR101" s="68"/>
      <c r="AHS101" s="68"/>
      <c r="AHT101" s="68"/>
      <c r="AHU101" s="68"/>
      <c r="AHV101" s="68"/>
      <c r="AHW101" s="68"/>
      <c r="AHX101" s="68"/>
      <c r="AHY101" s="68"/>
      <c r="AHZ101" s="68"/>
      <c r="AIA101" s="68"/>
      <c r="AIB101" s="68"/>
      <c r="AIC101" s="68"/>
      <c r="AID101" s="68"/>
      <c r="AIE101" s="68"/>
      <c r="AIF101" s="68"/>
      <c r="AIG101" s="68"/>
      <c r="AIH101" s="68"/>
      <c r="AII101" s="68"/>
      <c r="AIJ101" s="68"/>
      <c r="AIK101" s="68"/>
      <c r="AIL101" s="68"/>
      <c r="AIM101" s="68"/>
      <c r="AIN101" s="68"/>
      <c r="AIO101" s="68"/>
      <c r="AIP101" s="68"/>
      <c r="AIQ101" s="68"/>
      <c r="AIR101" s="68"/>
      <c r="AIS101" s="68"/>
      <c r="AIT101" s="68"/>
      <c r="AIU101" s="68"/>
      <c r="AIV101" s="68"/>
      <c r="AIW101" s="68"/>
      <c r="AIX101" s="68"/>
      <c r="AIY101" s="68"/>
      <c r="AIZ101" s="68"/>
      <c r="AJA101" s="68"/>
      <c r="AJB101" s="68"/>
      <c r="AJC101" s="68"/>
      <c r="AJD101" s="68"/>
      <c r="AJE101" s="68"/>
      <c r="AJF101" s="68"/>
      <c r="AJG101" s="68"/>
      <c r="AJH101" s="68"/>
      <c r="AJI101" s="68"/>
      <c r="AJJ101" s="68"/>
      <c r="AJK101" s="68"/>
      <c r="AJL101" s="68"/>
      <c r="AJM101" s="68"/>
      <c r="AJN101" s="68"/>
      <c r="AJO101" s="68"/>
      <c r="AJP101" s="68"/>
      <c r="AJQ101" s="68"/>
      <c r="AJR101" s="68"/>
      <c r="AJS101" s="68"/>
      <c r="AJT101" s="68"/>
      <c r="AJU101" s="68"/>
      <c r="AJV101" s="68"/>
      <c r="AJW101" s="68"/>
      <c r="AJX101" s="68"/>
      <c r="AJY101" s="68"/>
      <c r="AJZ101" s="68"/>
      <c r="AKA101" s="68"/>
      <c r="AKB101" s="68"/>
      <c r="AKC101" s="68"/>
      <c r="AKD101" s="68"/>
      <c r="AKE101" s="68"/>
      <c r="AKF101" s="68"/>
      <c r="AKG101" s="68"/>
      <c r="AKH101" s="68"/>
      <c r="AKI101" s="68"/>
      <c r="AKJ101" s="68"/>
      <c r="AKK101" s="68"/>
      <c r="AKL101" s="68"/>
      <c r="AKM101" s="68"/>
      <c r="AKN101" s="68"/>
      <c r="AKO101" s="68"/>
      <c r="AKP101" s="68"/>
      <c r="AKQ101" s="68"/>
      <c r="AKR101" s="68"/>
      <c r="AKS101" s="68"/>
      <c r="AKT101" s="68"/>
      <c r="AKU101" s="68"/>
      <c r="AKV101" s="68"/>
      <c r="AKW101" s="68"/>
      <c r="AKX101" s="68"/>
      <c r="AKY101" s="68"/>
      <c r="AKZ101" s="68"/>
      <c r="ALA101" s="68"/>
      <c r="ALB101" s="68"/>
      <c r="ALC101" s="68"/>
      <c r="ALD101" s="68"/>
      <c r="ALE101" s="68"/>
      <c r="ALF101" s="68"/>
      <c r="ALG101" s="68"/>
      <c r="ALH101" s="68"/>
      <c r="ALI101" s="68"/>
      <c r="ALJ101" s="68"/>
      <c r="ALK101" s="68"/>
      <c r="ALL101" s="68"/>
      <c r="ALM101" s="68"/>
      <c r="ALN101" s="68"/>
      <c r="ALO101" s="68"/>
      <c r="ALP101" s="68"/>
      <c r="ALQ101" s="68"/>
      <c r="ALR101" s="68"/>
      <c r="ALS101" s="68"/>
      <c r="ALT101" s="68"/>
      <c r="ALU101" s="68"/>
      <c r="ALV101" s="68"/>
      <c r="ALW101" s="68"/>
      <c r="ALX101" s="68"/>
      <c r="ALY101" s="68"/>
      <c r="ALZ101" s="68"/>
      <c r="AMA101" s="68"/>
      <c r="AMB101" s="68"/>
      <c r="AMC101" s="68"/>
      <c r="AMD101" s="68"/>
    </row>
    <row r="102" spans="1:1018" s="17" customFormat="1" ht="15.75" x14ac:dyDescent="0.25">
      <c r="A102" s="64" t="s">
        <v>195</v>
      </c>
      <c r="B102" s="90" t="s">
        <v>196</v>
      </c>
      <c r="C102" s="90" t="s">
        <v>197</v>
      </c>
      <c r="D102" s="21" t="s">
        <v>32</v>
      </c>
      <c r="E102" s="21" t="s">
        <v>32</v>
      </c>
      <c r="F102" s="21" t="s">
        <v>32</v>
      </c>
      <c r="G102" s="31">
        <f t="shared" ref="G102" si="161">H102</f>
        <v>6.91373383</v>
      </c>
      <c r="H102" s="31">
        <f t="shared" ref="H102" si="162">SUM(J102,L102,N102,P102)</f>
        <v>6.91373383</v>
      </c>
      <c r="I102" s="31">
        <f t="shared" ref="I102" si="163">SUM(K102,M102,O102,Q102)</f>
        <v>4.0915525700000002</v>
      </c>
      <c r="J102" s="31">
        <v>0</v>
      </c>
      <c r="K102" s="31">
        <v>0</v>
      </c>
      <c r="L102" s="31">
        <v>0</v>
      </c>
      <c r="M102" s="31">
        <v>2.3403748499999999</v>
      </c>
      <c r="N102" s="31">
        <v>0</v>
      </c>
      <c r="O102" s="31">
        <v>1.75117772</v>
      </c>
      <c r="P102" s="31">
        <v>6.91373383</v>
      </c>
      <c r="Q102" s="31">
        <v>0</v>
      </c>
      <c r="R102" s="31">
        <f t="shared" ref="R102" si="164">H102-I102</f>
        <v>2.8221812599999998</v>
      </c>
      <c r="S102" s="31" t="s">
        <v>32</v>
      </c>
      <c r="T102" s="31">
        <f t="shared" ref="T102" si="165">I102-H102</f>
        <v>-2.8221812599999998</v>
      </c>
      <c r="U102" s="31" t="s">
        <v>32</v>
      </c>
      <c r="V102" s="21" t="s">
        <v>32</v>
      </c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9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  <c r="VG102" s="18"/>
      <c r="VH102" s="18"/>
      <c r="VI102" s="18"/>
      <c r="VJ102" s="18"/>
      <c r="VK102" s="18"/>
      <c r="VL102" s="18"/>
      <c r="VM102" s="18"/>
      <c r="VN102" s="18"/>
      <c r="VO102" s="18"/>
      <c r="VP102" s="18"/>
      <c r="VQ102" s="18"/>
      <c r="VR102" s="18"/>
      <c r="VS102" s="18"/>
      <c r="VT102" s="18"/>
      <c r="VU102" s="18"/>
      <c r="VV102" s="18"/>
      <c r="VW102" s="18"/>
      <c r="VX102" s="18"/>
      <c r="VY102" s="18"/>
      <c r="VZ102" s="18"/>
      <c r="WA102" s="18"/>
      <c r="WB102" s="18"/>
      <c r="WC102" s="18"/>
      <c r="WD102" s="18"/>
      <c r="WE102" s="18"/>
      <c r="WF102" s="18"/>
      <c r="WG102" s="18"/>
      <c r="WH102" s="18"/>
      <c r="WI102" s="18"/>
      <c r="WJ102" s="18"/>
      <c r="WK102" s="18"/>
      <c r="WL102" s="18"/>
      <c r="WM102" s="18"/>
      <c r="WN102" s="18"/>
      <c r="WO102" s="18"/>
      <c r="WP102" s="18"/>
      <c r="WQ102" s="18"/>
      <c r="WR102" s="18"/>
      <c r="WS102" s="18"/>
      <c r="WT102" s="18"/>
      <c r="WU102" s="18"/>
      <c r="WV102" s="18"/>
      <c r="WW102" s="18"/>
      <c r="WX102" s="18"/>
      <c r="WY102" s="18"/>
      <c r="WZ102" s="18"/>
      <c r="XA102" s="18"/>
      <c r="XB102" s="18"/>
      <c r="XC102" s="18"/>
      <c r="XD102" s="18"/>
      <c r="XE102" s="18"/>
      <c r="XF102" s="18"/>
      <c r="XG102" s="18"/>
      <c r="XH102" s="18"/>
      <c r="XI102" s="18"/>
      <c r="XJ102" s="18"/>
      <c r="XK102" s="18"/>
      <c r="XL102" s="18"/>
      <c r="XM102" s="18"/>
      <c r="XN102" s="18"/>
      <c r="XO102" s="18"/>
      <c r="XP102" s="18"/>
      <c r="XQ102" s="18"/>
      <c r="XR102" s="18"/>
      <c r="XS102" s="18"/>
      <c r="XT102" s="18"/>
      <c r="XU102" s="18"/>
      <c r="XV102" s="18"/>
      <c r="XW102" s="18"/>
      <c r="XX102" s="18"/>
      <c r="XY102" s="18"/>
      <c r="XZ102" s="18"/>
      <c r="YA102" s="18"/>
      <c r="YB102" s="18"/>
      <c r="YC102" s="18"/>
      <c r="YD102" s="18"/>
      <c r="YE102" s="18"/>
      <c r="YF102" s="18"/>
      <c r="YG102" s="18"/>
      <c r="YH102" s="18"/>
      <c r="YI102" s="18"/>
      <c r="YJ102" s="18"/>
      <c r="YK102" s="18"/>
      <c r="YL102" s="18"/>
      <c r="YM102" s="18"/>
      <c r="YN102" s="18"/>
      <c r="YO102" s="18"/>
      <c r="YP102" s="18"/>
      <c r="YQ102" s="18"/>
      <c r="YR102" s="18"/>
      <c r="YS102" s="18"/>
      <c r="YT102" s="18"/>
      <c r="YU102" s="18"/>
      <c r="YV102" s="18"/>
      <c r="YW102" s="18"/>
      <c r="YX102" s="18"/>
      <c r="YY102" s="18"/>
      <c r="YZ102" s="18"/>
      <c r="ZA102" s="18"/>
      <c r="ZB102" s="18"/>
      <c r="ZC102" s="18"/>
      <c r="ZD102" s="18"/>
      <c r="ZE102" s="18"/>
      <c r="ZF102" s="18"/>
      <c r="ZG102" s="18"/>
      <c r="ZH102" s="18"/>
      <c r="ZI102" s="18"/>
      <c r="ZJ102" s="18"/>
      <c r="ZK102" s="18"/>
      <c r="ZL102" s="18"/>
      <c r="ZM102" s="18"/>
      <c r="ZN102" s="18"/>
      <c r="ZO102" s="18"/>
      <c r="ZP102" s="18"/>
      <c r="ZQ102" s="18"/>
      <c r="ZR102" s="18"/>
      <c r="ZS102" s="18"/>
      <c r="ZT102" s="18"/>
      <c r="ZU102" s="18"/>
      <c r="ZV102" s="18"/>
      <c r="ZW102" s="18"/>
      <c r="ZX102" s="18"/>
      <c r="ZY102" s="18"/>
      <c r="ZZ102" s="18"/>
      <c r="AAA102" s="18"/>
      <c r="AAB102" s="18"/>
      <c r="AAC102" s="18"/>
      <c r="AAD102" s="18"/>
      <c r="AAE102" s="18"/>
      <c r="AAF102" s="18"/>
      <c r="AAG102" s="18"/>
      <c r="AAH102" s="18"/>
      <c r="AAI102" s="18"/>
      <c r="AAJ102" s="18"/>
      <c r="AAK102" s="18"/>
      <c r="AAL102" s="18"/>
      <c r="AAM102" s="18"/>
      <c r="AAN102" s="18"/>
      <c r="AAO102" s="18"/>
      <c r="AAP102" s="18"/>
      <c r="AAQ102" s="18"/>
      <c r="AAR102" s="18"/>
      <c r="AAS102" s="18"/>
      <c r="AAT102" s="18"/>
      <c r="AAU102" s="18"/>
      <c r="AAV102" s="18"/>
      <c r="AAW102" s="18"/>
      <c r="AAX102" s="18"/>
      <c r="AAY102" s="18"/>
      <c r="AAZ102" s="18"/>
      <c r="ABA102" s="18"/>
      <c r="ABB102" s="18"/>
      <c r="ABC102" s="18"/>
      <c r="ABD102" s="18"/>
      <c r="ABE102" s="18"/>
      <c r="ABF102" s="18"/>
      <c r="ABG102" s="18"/>
      <c r="ABH102" s="18"/>
      <c r="ABI102" s="18"/>
      <c r="ABJ102" s="18"/>
      <c r="ABK102" s="18"/>
      <c r="ABL102" s="18"/>
      <c r="ABM102" s="18"/>
      <c r="ABN102" s="18"/>
      <c r="ABO102" s="18"/>
      <c r="ABP102" s="18"/>
      <c r="ABQ102" s="18"/>
      <c r="ABR102" s="18"/>
      <c r="ABS102" s="18"/>
      <c r="ABT102" s="18"/>
      <c r="ABU102" s="18"/>
      <c r="ABV102" s="18"/>
      <c r="ABW102" s="18"/>
      <c r="ABX102" s="18"/>
      <c r="ABY102" s="18"/>
      <c r="ABZ102" s="18"/>
      <c r="ACA102" s="18"/>
      <c r="ACB102" s="18"/>
      <c r="ACC102" s="18"/>
      <c r="ACD102" s="18"/>
      <c r="ACE102" s="18"/>
      <c r="ACF102" s="18"/>
      <c r="ACG102" s="18"/>
      <c r="ACH102" s="18"/>
      <c r="ACI102" s="18"/>
      <c r="ACJ102" s="18"/>
      <c r="ACK102" s="18"/>
      <c r="ACL102" s="18"/>
      <c r="ACM102" s="18"/>
      <c r="ACN102" s="18"/>
      <c r="ACO102" s="18"/>
      <c r="ACP102" s="18"/>
      <c r="ACQ102" s="18"/>
      <c r="ACR102" s="18"/>
      <c r="ACS102" s="18"/>
      <c r="ACT102" s="18"/>
      <c r="ACU102" s="18"/>
      <c r="ACV102" s="18"/>
      <c r="ACW102" s="18"/>
      <c r="ACX102" s="18"/>
      <c r="ACY102" s="18"/>
      <c r="ACZ102" s="18"/>
      <c r="ADA102" s="18"/>
      <c r="ADB102" s="18"/>
      <c r="ADC102" s="18"/>
      <c r="ADD102" s="18"/>
      <c r="ADE102" s="18"/>
      <c r="ADF102" s="18"/>
      <c r="ADG102" s="18"/>
      <c r="ADH102" s="18"/>
      <c r="ADI102" s="18"/>
      <c r="ADJ102" s="18"/>
      <c r="ADK102" s="18"/>
      <c r="ADL102" s="18"/>
      <c r="ADM102" s="18"/>
      <c r="ADN102" s="18"/>
      <c r="ADO102" s="18"/>
      <c r="ADP102" s="18"/>
      <c r="ADQ102" s="18"/>
      <c r="ADR102" s="18"/>
      <c r="ADS102" s="18"/>
      <c r="ADT102" s="18"/>
      <c r="ADU102" s="18"/>
      <c r="ADV102" s="18"/>
      <c r="ADW102" s="18"/>
      <c r="ADX102" s="18"/>
      <c r="ADY102" s="18"/>
      <c r="ADZ102" s="18"/>
      <c r="AEA102" s="18"/>
      <c r="AEB102" s="18"/>
      <c r="AEC102" s="18"/>
      <c r="AED102" s="18"/>
      <c r="AEE102" s="18"/>
      <c r="AEF102" s="18"/>
      <c r="AEG102" s="18"/>
      <c r="AEH102" s="18"/>
      <c r="AEI102" s="18"/>
      <c r="AEJ102" s="18"/>
      <c r="AEK102" s="18"/>
      <c r="AEL102" s="18"/>
      <c r="AEM102" s="18"/>
      <c r="AEN102" s="18"/>
      <c r="AEO102" s="18"/>
      <c r="AEP102" s="18"/>
      <c r="AEQ102" s="18"/>
      <c r="AER102" s="18"/>
      <c r="AES102" s="18"/>
      <c r="AET102" s="18"/>
      <c r="AEU102" s="18"/>
      <c r="AEV102" s="18"/>
      <c r="AEW102" s="18"/>
      <c r="AEX102" s="18"/>
      <c r="AEY102" s="18"/>
      <c r="AEZ102" s="18"/>
      <c r="AFA102" s="18"/>
      <c r="AFB102" s="18"/>
      <c r="AFC102" s="18"/>
      <c r="AFD102" s="18"/>
      <c r="AFE102" s="18"/>
      <c r="AFF102" s="18"/>
      <c r="AFG102" s="18"/>
      <c r="AFH102" s="18"/>
      <c r="AFI102" s="18"/>
      <c r="AFJ102" s="18"/>
      <c r="AFK102" s="18"/>
      <c r="AFL102" s="18"/>
      <c r="AFM102" s="18"/>
      <c r="AFN102" s="18"/>
      <c r="AFO102" s="18"/>
      <c r="AFP102" s="18"/>
      <c r="AFQ102" s="18"/>
      <c r="AFR102" s="18"/>
      <c r="AFS102" s="18"/>
      <c r="AFT102" s="18"/>
      <c r="AFU102" s="18"/>
      <c r="AFV102" s="18"/>
      <c r="AFW102" s="18"/>
      <c r="AFX102" s="18"/>
      <c r="AFY102" s="18"/>
      <c r="AFZ102" s="18"/>
      <c r="AGA102" s="18"/>
      <c r="AGB102" s="18"/>
      <c r="AGC102" s="18"/>
      <c r="AGD102" s="18"/>
      <c r="AGE102" s="18"/>
      <c r="AGF102" s="18"/>
      <c r="AGG102" s="18"/>
      <c r="AGH102" s="18"/>
      <c r="AGI102" s="18"/>
      <c r="AGJ102" s="18"/>
      <c r="AGK102" s="18"/>
      <c r="AGL102" s="18"/>
      <c r="AGM102" s="18"/>
      <c r="AGN102" s="18"/>
      <c r="AGO102" s="18"/>
      <c r="AGP102" s="18"/>
      <c r="AGQ102" s="18"/>
      <c r="AGR102" s="18"/>
      <c r="AGS102" s="18"/>
      <c r="AGT102" s="18"/>
      <c r="AGU102" s="18"/>
      <c r="AGV102" s="18"/>
      <c r="AGW102" s="18"/>
      <c r="AGX102" s="18"/>
      <c r="AGY102" s="18"/>
      <c r="AGZ102" s="18"/>
      <c r="AHA102" s="18"/>
      <c r="AHB102" s="18"/>
      <c r="AHC102" s="18"/>
      <c r="AHD102" s="18"/>
      <c r="AHE102" s="18"/>
      <c r="AHF102" s="18"/>
      <c r="AHG102" s="18"/>
      <c r="AHH102" s="18"/>
      <c r="AHI102" s="18"/>
      <c r="AHJ102" s="18"/>
      <c r="AHK102" s="18"/>
      <c r="AHL102" s="18"/>
      <c r="AHM102" s="18"/>
      <c r="AHN102" s="18"/>
      <c r="AHO102" s="18"/>
      <c r="AHP102" s="18"/>
      <c r="AHQ102" s="18"/>
      <c r="AHR102" s="18"/>
      <c r="AHS102" s="18"/>
      <c r="AHT102" s="18"/>
      <c r="AHU102" s="18"/>
      <c r="AHV102" s="18"/>
      <c r="AHW102" s="18"/>
      <c r="AHX102" s="18"/>
      <c r="AHY102" s="18"/>
      <c r="AHZ102" s="18"/>
      <c r="AIA102" s="18"/>
      <c r="AIB102" s="18"/>
      <c r="AIC102" s="18"/>
      <c r="AID102" s="18"/>
      <c r="AIE102" s="18"/>
      <c r="AIF102" s="18"/>
      <c r="AIG102" s="18"/>
      <c r="AIH102" s="18"/>
      <c r="AII102" s="18"/>
      <c r="AIJ102" s="18"/>
      <c r="AIK102" s="18"/>
      <c r="AIL102" s="18"/>
      <c r="AIM102" s="18"/>
      <c r="AIN102" s="18"/>
      <c r="AIO102" s="18"/>
      <c r="AIP102" s="18"/>
      <c r="AIQ102" s="18"/>
      <c r="AIR102" s="18"/>
      <c r="AIS102" s="18"/>
      <c r="AIT102" s="18"/>
      <c r="AIU102" s="18"/>
      <c r="AIV102" s="18"/>
      <c r="AIW102" s="18"/>
      <c r="AIX102" s="18"/>
      <c r="AIY102" s="18"/>
      <c r="AIZ102" s="18"/>
      <c r="AJA102" s="18"/>
      <c r="AJB102" s="18"/>
      <c r="AJC102" s="18"/>
      <c r="AJD102" s="18"/>
      <c r="AJE102" s="18"/>
      <c r="AJF102" s="18"/>
      <c r="AJG102" s="18"/>
      <c r="AJH102" s="18"/>
      <c r="AJI102" s="18"/>
      <c r="AJJ102" s="18"/>
      <c r="AJK102" s="18"/>
      <c r="AJL102" s="18"/>
      <c r="AJM102" s="18"/>
      <c r="AJN102" s="18"/>
      <c r="AJO102" s="18"/>
      <c r="AJP102" s="18"/>
      <c r="AJQ102" s="18"/>
      <c r="AJR102" s="18"/>
      <c r="AJS102" s="18"/>
      <c r="AJT102" s="18"/>
      <c r="AJU102" s="18"/>
      <c r="AJV102" s="18"/>
      <c r="AJW102" s="18"/>
      <c r="AJX102" s="18"/>
      <c r="AJY102" s="18"/>
      <c r="AJZ102" s="18"/>
      <c r="AKA102" s="18"/>
      <c r="AKB102" s="18"/>
      <c r="AKC102" s="18"/>
      <c r="AKD102" s="18"/>
      <c r="AKE102" s="18"/>
      <c r="AKF102" s="18"/>
      <c r="AKG102" s="18"/>
      <c r="AKH102" s="18"/>
      <c r="AKI102" s="18"/>
      <c r="AKJ102" s="18"/>
      <c r="AKK102" s="18"/>
      <c r="AKL102" s="18"/>
      <c r="AKM102" s="18"/>
      <c r="AKN102" s="18"/>
      <c r="AKO102" s="18"/>
      <c r="AKP102" s="18"/>
      <c r="AKQ102" s="18"/>
      <c r="AKR102" s="18"/>
      <c r="AKS102" s="18"/>
      <c r="AKT102" s="18"/>
      <c r="AKU102" s="18"/>
      <c r="AKV102" s="18"/>
      <c r="AKW102" s="18"/>
      <c r="AKX102" s="18"/>
      <c r="AKY102" s="18"/>
      <c r="AKZ102" s="18"/>
      <c r="ALA102" s="18"/>
      <c r="ALB102" s="18"/>
      <c r="ALC102" s="18"/>
      <c r="ALD102" s="18"/>
      <c r="ALE102" s="18"/>
      <c r="ALF102" s="18"/>
      <c r="ALG102" s="18"/>
      <c r="ALH102" s="18"/>
      <c r="ALI102" s="18"/>
      <c r="ALJ102" s="18"/>
      <c r="ALK102" s="18"/>
      <c r="ALL102" s="18"/>
      <c r="ALM102" s="18"/>
      <c r="ALN102" s="18"/>
      <c r="ALO102" s="18"/>
      <c r="ALP102" s="18"/>
      <c r="ALQ102" s="18"/>
      <c r="ALR102" s="18"/>
      <c r="ALS102" s="18"/>
      <c r="ALT102" s="18"/>
      <c r="ALU102" s="18"/>
      <c r="ALV102" s="18"/>
      <c r="ALW102" s="18"/>
      <c r="ALX102" s="18"/>
      <c r="ALY102" s="18"/>
      <c r="ALZ102" s="18"/>
      <c r="AMA102" s="18"/>
      <c r="AMB102" s="18"/>
      <c r="AMC102" s="18"/>
      <c r="AMD102" s="18"/>
    </row>
    <row r="103" spans="1:1018" s="17" customFormat="1" ht="38.25" x14ac:dyDescent="0.25">
      <c r="A103" s="22" t="s">
        <v>72</v>
      </c>
      <c r="B103" s="23" t="s">
        <v>73</v>
      </c>
      <c r="C103" s="23" t="s">
        <v>31</v>
      </c>
      <c r="D103" s="33" t="s">
        <v>32</v>
      </c>
      <c r="E103" s="33" t="s">
        <v>32</v>
      </c>
      <c r="F103" s="33" t="s">
        <v>32</v>
      </c>
      <c r="G103" s="28">
        <f t="shared" si="104"/>
        <v>41.684828199999998</v>
      </c>
      <c r="H103" s="28">
        <f t="shared" si="105"/>
        <v>41.684828199999998</v>
      </c>
      <c r="I103" s="28">
        <f t="shared" si="106"/>
        <v>0</v>
      </c>
      <c r="J103" s="28">
        <f t="shared" ref="J103:Q103" si="166">SUM(J105,J104,J107)</f>
        <v>0</v>
      </c>
      <c r="K103" s="28">
        <f t="shared" si="166"/>
        <v>0</v>
      </c>
      <c r="L103" s="28">
        <f t="shared" si="166"/>
        <v>0</v>
      </c>
      <c r="M103" s="28">
        <f t="shared" si="166"/>
        <v>0</v>
      </c>
      <c r="N103" s="28">
        <f t="shared" si="166"/>
        <v>0</v>
      </c>
      <c r="O103" s="28">
        <f t="shared" si="166"/>
        <v>0</v>
      </c>
      <c r="P103" s="28">
        <f t="shared" si="166"/>
        <v>41.684828199999998</v>
      </c>
      <c r="Q103" s="28">
        <f t="shared" si="166"/>
        <v>0</v>
      </c>
      <c r="R103" s="28">
        <f t="shared" si="108"/>
        <v>41.684828199999998</v>
      </c>
      <c r="S103" s="28" t="s">
        <v>32</v>
      </c>
      <c r="T103" s="28">
        <f t="shared" si="109"/>
        <v>-41.684828199999998</v>
      </c>
      <c r="U103" s="28" t="s">
        <v>32</v>
      </c>
      <c r="V103" s="33" t="s">
        <v>32</v>
      </c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9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</row>
    <row r="104" spans="1:1018" s="17" customFormat="1" ht="15.75" x14ac:dyDescent="0.25">
      <c r="A104" s="22" t="s">
        <v>99</v>
      </c>
      <c r="B104" s="23" t="s">
        <v>85</v>
      </c>
      <c r="C104" s="23" t="s">
        <v>31</v>
      </c>
      <c r="D104" s="33" t="s">
        <v>32</v>
      </c>
      <c r="E104" s="33" t="s">
        <v>32</v>
      </c>
      <c r="F104" s="33" t="s">
        <v>32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 t="s">
        <v>32</v>
      </c>
      <c r="T104" s="28">
        <v>0</v>
      </c>
      <c r="U104" s="28" t="s">
        <v>32</v>
      </c>
      <c r="V104" s="33" t="s">
        <v>32</v>
      </c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9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</row>
    <row r="105" spans="1:1018" s="17" customFormat="1" ht="51" x14ac:dyDescent="0.25">
      <c r="A105" s="12" t="s">
        <v>99</v>
      </c>
      <c r="B105" s="97" t="s">
        <v>109</v>
      </c>
      <c r="C105" s="90" t="s">
        <v>188</v>
      </c>
      <c r="D105" s="21" t="s">
        <v>32</v>
      </c>
      <c r="E105" s="21" t="s">
        <v>32</v>
      </c>
      <c r="F105" s="21" t="s">
        <v>32</v>
      </c>
      <c r="G105" s="31">
        <f t="shared" si="104"/>
        <v>41.684828199999998</v>
      </c>
      <c r="H105" s="31">
        <f t="shared" si="105"/>
        <v>41.684828199999998</v>
      </c>
      <c r="I105" s="31">
        <f t="shared" si="106"/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29">
        <v>0</v>
      </c>
      <c r="P105" s="31">
        <v>41.684828199999998</v>
      </c>
      <c r="Q105" s="29">
        <v>0</v>
      </c>
      <c r="R105" s="31">
        <f t="shared" si="108"/>
        <v>41.684828199999998</v>
      </c>
      <c r="S105" s="31" t="s">
        <v>32</v>
      </c>
      <c r="T105" s="31">
        <f t="shared" si="109"/>
        <v>-41.684828199999998</v>
      </c>
      <c r="U105" s="31" t="s">
        <v>32</v>
      </c>
      <c r="V105" s="21" t="s">
        <v>32</v>
      </c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9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</row>
    <row r="106" spans="1:1018" s="17" customFormat="1" ht="15.75" x14ac:dyDescent="0.25">
      <c r="A106" s="22" t="s">
        <v>100</v>
      </c>
      <c r="B106" s="23" t="s">
        <v>87</v>
      </c>
      <c r="C106" s="23" t="s">
        <v>31</v>
      </c>
      <c r="D106" s="33" t="s">
        <v>32</v>
      </c>
      <c r="E106" s="33" t="s">
        <v>32</v>
      </c>
      <c r="F106" s="33" t="s">
        <v>32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f t="shared" ref="R106" si="167">H106-I106</f>
        <v>0</v>
      </c>
      <c r="S106" s="28" t="s">
        <v>32</v>
      </c>
      <c r="T106" s="28">
        <f t="shared" ref="T106" si="168">I106-H106</f>
        <v>0</v>
      </c>
      <c r="U106" s="28" t="s">
        <v>32</v>
      </c>
      <c r="V106" s="33" t="s">
        <v>32</v>
      </c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9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  <c r="TE106" s="18"/>
      <c r="TF106" s="18"/>
      <c r="TG106" s="18"/>
      <c r="TH106" s="18"/>
      <c r="TI106" s="18"/>
      <c r="TJ106" s="18"/>
      <c r="TK106" s="18"/>
      <c r="TL106" s="18"/>
      <c r="TM106" s="18"/>
      <c r="TN106" s="18"/>
      <c r="TO106" s="18"/>
      <c r="TP106" s="18"/>
      <c r="TQ106" s="18"/>
      <c r="TR106" s="18"/>
      <c r="TS106" s="18"/>
      <c r="TT106" s="18"/>
      <c r="TU106" s="18"/>
      <c r="TV106" s="18"/>
      <c r="TW106" s="18"/>
      <c r="TX106" s="18"/>
      <c r="TY106" s="18"/>
      <c r="TZ106" s="18"/>
      <c r="UA106" s="18"/>
      <c r="UB106" s="18"/>
      <c r="UC106" s="18"/>
      <c r="UD106" s="18"/>
      <c r="UE106" s="18"/>
      <c r="UF106" s="18"/>
      <c r="UG106" s="18"/>
      <c r="UH106" s="18"/>
      <c r="UI106" s="18"/>
      <c r="UJ106" s="18"/>
      <c r="UK106" s="18"/>
      <c r="UL106" s="18"/>
      <c r="UM106" s="18"/>
      <c r="UN106" s="18"/>
      <c r="UO106" s="18"/>
      <c r="UP106" s="18"/>
      <c r="UQ106" s="18"/>
      <c r="UR106" s="18"/>
      <c r="US106" s="18"/>
      <c r="UT106" s="18"/>
      <c r="UU106" s="18"/>
      <c r="UV106" s="18"/>
      <c r="UW106" s="18"/>
      <c r="UX106" s="18"/>
      <c r="UY106" s="18"/>
      <c r="UZ106" s="18"/>
      <c r="VA106" s="18"/>
      <c r="VB106" s="18"/>
      <c r="VC106" s="18"/>
      <c r="VD106" s="18"/>
      <c r="VE106" s="18"/>
      <c r="VF106" s="18"/>
      <c r="VG106" s="18"/>
      <c r="VH106" s="18"/>
      <c r="VI106" s="18"/>
      <c r="VJ106" s="18"/>
      <c r="VK106" s="18"/>
      <c r="VL106" s="18"/>
      <c r="VM106" s="18"/>
      <c r="VN106" s="18"/>
      <c r="VO106" s="18"/>
      <c r="VP106" s="18"/>
      <c r="VQ106" s="18"/>
      <c r="VR106" s="18"/>
      <c r="VS106" s="18"/>
      <c r="VT106" s="18"/>
      <c r="VU106" s="18"/>
      <c r="VV106" s="18"/>
      <c r="VW106" s="18"/>
      <c r="VX106" s="18"/>
      <c r="VY106" s="18"/>
      <c r="VZ106" s="18"/>
      <c r="WA106" s="18"/>
      <c r="WB106" s="18"/>
      <c r="WC106" s="18"/>
      <c r="WD106" s="18"/>
      <c r="WE106" s="18"/>
      <c r="WF106" s="18"/>
      <c r="WG106" s="18"/>
      <c r="WH106" s="18"/>
      <c r="WI106" s="18"/>
      <c r="WJ106" s="18"/>
      <c r="WK106" s="18"/>
      <c r="WL106" s="18"/>
      <c r="WM106" s="18"/>
      <c r="WN106" s="18"/>
      <c r="WO106" s="18"/>
      <c r="WP106" s="18"/>
      <c r="WQ106" s="18"/>
      <c r="WR106" s="18"/>
      <c r="WS106" s="18"/>
      <c r="WT106" s="18"/>
      <c r="WU106" s="18"/>
      <c r="WV106" s="18"/>
      <c r="WW106" s="18"/>
      <c r="WX106" s="18"/>
      <c r="WY106" s="18"/>
      <c r="WZ106" s="18"/>
      <c r="XA106" s="18"/>
      <c r="XB106" s="18"/>
      <c r="XC106" s="18"/>
      <c r="XD106" s="18"/>
      <c r="XE106" s="18"/>
      <c r="XF106" s="18"/>
      <c r="XG106" s="18"/>
      <c r="XH106" s="18"/>
      <c r="XI106" s="18"/>
      <c r="XJ106" s="18"/>
      <c r="XK106" s="18"/>
      <c r="XL106" s="18"/>
      <c r="XM106" s="18"/>
      <c r="XN106" s="18"/>
      <c r="XO106" s="18"/>
      <c r="XP106" s="18"/>
      <c r="XQ106" s="18"/>
      <c r="XR106" s="18"/>
      <c r="XS106" s="18"/>
      <c r="XT106" s="18"/>
      <c r="XU106" s="18"/>
      <c r="XV106" s="18"/>
      <c r="XW106" s="18"/>
      <c r="XX106" s="18"/>
      <c r="XY106" s="18"/>
      <c r="XZ106" s="18"/>
      <c r="YA106" s="18"/>
      <c r="YB106" s="18"/>
      <c r="YC106" s="18"/>
      <c r="YD106" s="18"/>
      <c r="YE106" s="18"/>
      <c r="YF106" s="18"/>
      <c r="YG106" s="18"/>
      <c r="YH106" s="18"/>
      <c r="YI106" s="18"/>
      <c r="YJ106" s="18"/>
      <c r="YK106" s="18"/>
      <c r="YL106" s="18"/>
      <c r="YM106" s="18"/>
      <c r="YN106" s="18"/>
      <c r="YO106" s="18"/>
      <c r="YP106" s="18"/>
      <c r="YQ106" s="18"/>
      <c r="YR106" s="18"/>
      <c r="YS106" s="18"/>
      <c r="YT106" s="18"/>
      <c r="YU106" s="18"/>
      <c r="YV106" s="18"/>
      <c r="YW106" s="18"/>
      <c r="YX106" s="18"/>
      <c r="YY106" s="18"/>
      <c r="YZ106" s="18"/>
      <c r="ZA106" s="18"/>
      <c r="ZB106" s="18"/>
      <c r="ZC106" s="18"/>
      <c r="ZD106" s="18"/>
      <c r="ZE106" s="18"/>
      <c r="ZF106" s="18"/>
      <c r="ZG106" s="18"/>
      <c r="ZH106" s="18"/>
      <c r="ZI106" s="18"/>
      <c r="ZJ106" s="18"/>
      <c r="ZK106" s="18"/>
      <c r="ZL106" s="18"/>
      <c r="ZM106" s="18"/>
      <c r="ZN106" s="18"/>
      <c r="ZO106" s="18"/>
      <c r="ZP106" s="18"/>
      <c r="ZQ106" s="18"/>
      <c r="ZR106" s="18"/>
      <c r="ZS106" s="18"/>
      <c r="ZT106" s="18"/>
      <c r="ZU106" s="18"/>
      <c r="ZV106" s="18"/>
      <c r="ZW106" s="18"/>
      <c r="ZX106" s="18"/>
      <c r="ZY106" s="18"/>
      <c r="ZZ106" s="18"/>
      <c r="AAA106" s="18"/>
      <c r="AAB106" s="18"/>
      <c r="AAC106" s="18"/>
      <c r="AAD106" s="18"/>
      <c r="AAE106" s="18"/>
      <c r="AAF106" s="18"/>
      <c r="AAG106" s="18"/>
      <c r="AAH106" s="18"/>
      <c r="AAI106" s="18"/>
      <c r="AAJ106" s="18"/>
      <c r="AAK106" s="18"/>
      <c r="AAL106" s="18"/>
      <c r="AAM106" s="18"/>
      <c r="AAN106" s="18"/>
      <c r="AAO106" s="18"/>
      <c r="AAP106" s="18"/>
      <c r="AAQ106" s="18"/>
      <c r="AAR106" s="18"/>
      <c r="AAS106" s="18"/>
      <c r="AAT106" s="18"/>
      <c r="AAU106" s="18"/>
      <c r="AAV106" s="18"/>
      <c r="AAW106" s="18"/>
      <c r="AAX106" s="18"/>
      <c r="AAY106" s="18"/>
      <c r="AAZ106" s="18"/>
      <c r="ABA106" s="18"/>
      <c r="ABB106" s="18"/>
      <c r="ABC106" s="18"/>
      <c r="ABD106" s="18"/>
      <c r="ABE106" s="18"/>
      <c r="ABF106" s="18"/>
      <c r="ABG106" s="18"/>
      <c r="ABH106" s="18"/>
      <c r="ABI106" s="18"/>
      <c r="ABJ106" s="18"/>
      <c r="ABK106" s="18"/>
      <c r="ABL106" s="18"/>
      <c r="ABM106" s="18"/>
      <c r="ABN106" s="18"/>
      <c r="ABO106" s="18"/>
      <c r="ABP106" s="18"/>
      <c r="ABQ106" s="18"/>
      <c r="ABR106" s="18"/>
      <c r="ABS106" s="18"/>
      <c r="ABT106" s="18"/>
      <c r="ABU106" s="18"/>
      <c r="ABV106" s="18"/>
      <c r="ABW106" s="18"/>
      <c r="ABX106" s="18"/>
      <c r="ABY106" s="18"/>
      <c r="ABZ106" s="18"/>
      <c r="ACA106" s="18"/>
      <c r="ACB106" s="18"/>
      <c r="ACC106" s="18"/>
      <c r="ACD106" s="18"/>
      <c r="ACE106" s="18"/>
      <c r="ACF106" s="18"/>
      <c r="ACG106" s="18"/>
      <c r="ACH106" s="18"/>
      <c r="ACI106" s="18"/>
      <c r="ACJ106" s="18"/>
      <c r="ACK106" s="18"/>
      <c r="ACL106" s="18"/>
      <c r="ACM106" s="18"/>
      <c r="ACN106" s="18"/>
      <c r="ACO106" s="18"/>
      <c r="ACP106" s="18"/>
      <c r="ACQ106" s="18"/>
      <c r="ACR106" s="18"/>
      <c r="ACS106" s="18"/>
      <c r="ACT106" s="18"/>
      <c r="ACU106" s="18"/>
      <c r="ACV106" s="18"/>
      <c r="ACW106" s="18"/>
      <c r="ACX106" s="18"/>
      <c r="ACY106" s="18"/>
      <c r="ACZ106" s="18"/>
      <c r="ADA106" s="18"/>
      <c r="ADB106" s="18"/>
      <c r="ADC106" s="18"/>
      <c r="ADD106" s="18"/>
      <c r="ADE106" s="18"/>
      <c r="ADF106" s="18"/>
      <c r="ADG106" s="18"/>
      <c r="ADH106" s="18"/>
      <c r="ADI106" s="18"/>
      <c r="ADJ106" s="18"/>
      <c r="ADK106" s="18"/>
      <c r="ADL106" s="18"/>
      <c r="ADM106" s="18"/>
      <c r="ADN106" s="18"/>
      <c r="ADO106" s="18"/>
      <c r="ADP106" s="18"/>
      <c r="ADQ106" s="18"/>
      <c r="ADR106" s="18"/>
      <c r="ADS106" s="18"/>
      <c r="ADT106" s="18"/>
      <c r="ADU106" s="18"/>
      <c r="ADV106" s="18"/>
      <c r="ADW106" s="18"/>
      <c r="ADX106" s="18"/>
      <c r="ADY106" s="18"/>
      <c r="ADZ106" s="18"/>
      <c r="AEA106" s="18"/>
      <c r="AEB106" s="18"/>
      <c r="AEC106" s="18"/>
      <c r="AED106" s="18"/>
      <c r="AEE106" s="18"/>
      <c r="AEF106" s="18"/>
      <c r="AEG106" s="18"/>
      <c r="AEH106" s="18"/>
      <c r="AEI106" s="18"/>
      <c r="AEJ106" s="18"/>
      <c r="AEK106" s="18"/>
      <c r="AEL106" s="18"/>
      <c r="AEM106" s="18"/>
      <c r="AEN106" s="18"/>
      <c r="AEO106" s="18"/>
      <c r="AEP106" s="18"/>
      <c r="AEQ106" s="18"/>
      <c r="AER106" s="18"/>
      <c r="AES106" s="18"/>
      <c r="AET106" s="18"/>
      <c r="AEU106" s="18"/>
      <c r="AEV106" s="18"/>
      <c r="AEW106" s="18"/>
      <c r="AEX106" s="18"/>
      <c r="AEY106" s="18"/>
      <c r="AEZ106" s="18"/>
      <c r="AFA106" s="18"/>
      <c r="AFB106" s="18"/>
      <c r="AFC106" s="18"/>
      <c r="AFD106" s="18"/>
      <c r="AFE106" s="18"/>
      <c r="AFF106" s="18"/>
      <c r="AFG106" s="18"/>
      <c r="AFH106" s="18"/>
      <c r="AFI106" s="18"/>
      <c r="AFJ106" s="18"/>
      <c r="AFK106" s="18"/>
      <c r="AFL106" s="18"/>
      <c r="AFM106" s="18"/>
      <c r="AFN106" s="18"/>
      <c r="AFO106" s="18"/>
      <c r="AFP106" s="18"/>
      <c r="AFQ106" s="18"/>
      <c r="AFR106" s="18"/>
      <c r="AFS106" s="18"/>
      <c r="AFT106" s="18"/>
      <c r="AFU106" s="18"/>
      <c r="AFV106" s="18"/>
      <c r="AFW106" s="18"/>
      <c r="AFX106" s="18"/>
      <c r="AFY106" s="18"/>
      <c r="AFZ106" s="18"/>
      <c r="AGA106" s="18"/>
      <c r="AGB106" s="18"/>
      <c r="AGC106" s="18"/>
      <c r="AGD106" s="18"/>
      <c r="AGE106" s="18"/>
      <c r="AGF106" s="18"/>
      <c r="AGG106" s="18"/>
      <c r="AGH106" s="18"/>
      <c r="AGI106" s="18"/>
      <c r="AGJ106" s="18"/>
      <c r="AGK106" s="18"/>
      <c r="AGL106" s="18"/>
      <c r="AGM106" s="18"/>
      <c r="AGN106" s="18"/>
      <c r="AGO106" s="18"/>
      <c r="AGP106" s="18"/>
      <c r="AGQ106" s="18"/>
      <c r="AGR106" s="18"/>
      <c r="AGS106" s="18"/>
      <c r="AGT106" s="18"/>
      <c r="AGU106" s="18"/>
      <c r="AGV106" s="18"/>
      <c r="AGW106" s="18"/>
      <c r="AGX106" s="18"/>
      <c r="AGY106" s="18"/>
      <c r="AGZ106" s="18"/>
      <c r="AHA106" s="18"/>
      <c r="AHB106" s="18"/>
      <c r="AHC106" s="18"/>
      <c r="AHD106" s="18"/>
      <c r="AHE106" s="18"/>
      <c r="AHF106" s="18"/>
      <c r="AHG106" s="18"/>
      <c r="AHH106" s="18"/>
      <c r="AHI106" s="18"/>
      <c r="AHJ106" s="18"/>
      <c r="AHK106" s="18"/>
      <c r="AHL106" s="18"/>
      <c r="AHM106" s="18"/>
      <c r="AHN106" s="18"/>
      <c r="AHO106" s="18"/>
      <c r="AHP106" s="18"/>
      <c r="AHQ106" s="18"/>
      <c r="AHR106" s="18"/>
      <c r="AHS106" s="18"/>
      <c r="AHT106" s="18"/>
      <c r="AHU106" s="18"/>
      <c r="AHV106" s="18"/>
      <c r="AHW106" s="18"/>
      <c r="AHX106" s="18"/>
      <c r="AHY106" s="18"/>
      <c r="AHZ106" s="18"/>
      <c r="AIA106" s="18"/>
      <c r="AIB106" s="18"/>
      <c r="AIC106" s="18"/>
      <c r="AID106" s="18"/>
      <c r="AIE106" s="18"/>
      <c r="AIF106" s="18"/>
      <c r="AIG106" s="18"/>
      <c r="AIH106" s="18"/>
      <c r="AII106" s="18"/>
      <c r="AIJ106" s="18"/>
      <c r="AIK106" s="18"/>
      <c r="AIL106" s="18"/>
      <c r="AIM106" s="18"/>
      <c r="AIN106" s="18"/>
      <c r="AIO106" s="18"/>
      <c r="AIP106" s="18"/>
      <c r="AIQ106" s="18"/>
      <c r="AIR106" s="18"/>
      <c r="AIS106" s="18"/>
      <c r="AIT106" s="18"/>
      <c r="AIU106" s="18"/>
      <c r="AIV106" s="18"/>
      <c r="AIW106" s="18"/>
      <c r="AIX106" s="18"/>
      <c r="AIY106" s="18"/>
      <c r="AIZ106" s="18"/>
      <c r="AJA106" s="18"/>
      <c r="AJB106" s="18"/>
      <c r="AJC106" s="18"/>
      <c r="AJD106" s="18"/>
      <c r="AJE106" s="18"/>
      <c r="AJF106" s="18"/>
      <c r="AJG106" s="18"/>
      <c r="AJH106" s="18"/>
      <c r="AJI106" s="18"/>
      <c r="AJJ106" s="18"/>
      <c r="AJK106" s="18"/>
      <c r="AJL106" s="18"/>
      <c r="AJM106" s="18"/>
      <c r="AJN106" s="18"/>
      <c r="AJO106" s="18"/>
      <c r="AJP106" s="18"/>
      <c r="AJQ106" s="18"/>
      <c r="AJR106" s="18"/>
      <c r="AJS106" s="18"/>
      <c r="AJT106" s="18"/>
      <c r="AJU106" s="18"/>
      <c r="AJV106" s="18"/>
      <c r="AJW106" s="18"/>
      <c r="AJX106" s="18"/>
      <c r="AJY106" s="18"/>
      <c r="AJZ106" s="18"/>
      <c r="AKA106" s="18"/>
      <c r="AKB106" s="18"/>
      <c r="AKC106" s="18"/>
      <c r="AKD106" s="18"/>
      <c r="AKE106" s="18"/>
      <c r="AKF106" s="18"/>
      <c r="AKG106" s="18"/>
      <c r="AKH106" s="18"/>
      <c r="AKI106" s="18"/>
      <c r="AKJ106" s="18"/>
      <c r="AKK106" s="18"/>
      <c r="AKL106" s="18"/>
      <c r="AKM106" s="18"/>
      <c r="AKN106" s="18"/>
      <c r="AKO106" s="18"/>
      <c r="AKP106" s="18"/>
      <c r="AKQ106" s="18"/>
      <c r="AKR106" s="18"/>
      <c r="AKS106" s="18"/>
      <c r="AKT106" s="18"/>
      <c r="AKU106" s="18"/>
      <c r="AKV106" s="18"/>
      <c r="AKW106" s="18"/>
      <c r="AKX106" s="18"/>
      <c r="AKY106" s="18"/>
      <c r="AKZ106" s="18"/>
      <c r="ALA106" s="18"/>
      <c r="ALB106" s="18"/>
      <c r="ALC106" s="18"/>
      <c r="ALD106" s="18"/>
      <c r="ALE106" s="18"/>
      <c r="ALF106" s="18"/>
      <c r="ALG106" s="18"/>
      <c r="ALH106" s="18"/>
      <c r="ALI106" s="18"/>
      <c r="ALJ106" s="18"/>
      <c r="ALK106" s="18"/>
      <c r="ALL106" s="18"/>
      <c r="ALM106" s="18"/>
      <c r="ALN106" s="18"/>
      <c r="ALO106" s="18"/>
      <c r="ALP106" s="18"/>
      <c r="ALQ106" s="18"/>
      <c r="ALR106" s="18"/>
      <c r="ALS106" s="18"/>
      <c r="ALT106" s="18"/>
      <c r="ALU106" s="18"/>
      <c r="ALV106" s="18"/>
      <c r="ALW106" s="18"/>
      <c r="ALX106" s="18"/>
      <c r="ALY106" s="18"/>
      <c r="ALZ106" s="18"/>
      <c r="AMA106" s="18"/>
      <c r="AMB106" s="18"/>
      <c r="AMC106" s="18"/>
      <c r="AMD106" s="18"/>
    </row>
    <row r="107" spans="1:1018" s="17" customFormat="1" ht="15.75" x14ac:dyDescent="0.25">
      <c r="A107" s="22" t="s">
        <v>110</v>
      </c>
      <c r="B107" s="23" t="s">
        <v>89</v>
      </c>
      <c r="C107" s="23" t="s">
        <v>31</v>
      </c>
      <c r="D107" s="33" t="s">
        <v>32</v>
      </c>
      <c r="E107" s="33" t="s">
        <v>32</v>
      </c>
      <c r="F107" s="33" t="s">
        <v>32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108"/>
        <v>0</v>
      </c>
      <c r="S107" s="28" t="s">
        <v>32</v>
      </c>
      <c r="T107" s="28">
        <f t="shared" si="109"/>
        <v>0</v>
      </c>
      <c r="U107" s="28" t="s">
        <v>32</v>
      </c>
      <c r="V107" s="33" t="s">
        <v>32</v>
      </c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9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</row>
    <row r="108" spans="1:1018" s="17" customFormat="1" ht="67.5" customHeight="1" x14ac:dyDescent="0.25">
      <c r="A108" s="22" t="s">
        <v>74</v>
      </c>
      <c r="B108" s="23" t="s">
        <v>75</v>
      </c>
      <c r="C108" s="23" t="s">
        <v>31</v>
      </c>
      <c r="D108" s="33" t="s">
        <v>32</v>
      </c>
      <c r="E108" s="33" t="s">
        <v>32</v>
      </c>
      <c r="F108" s="33" t="s">
        <v>32</v>
      </c>
      <c r="G108" s="28">
        <f t="shared" si="104"/>
        <v>0</v>
      </c>
      <c r="H108" s="28">
        <f t="shared" si="105"/>
        <v>0</v>
      </c>
      <c r="I108" s="28">
        <f t="shared" si="106"/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108"/>
        <v>0</v>
      </c>
      <c r="S108" s="28" t="s">
        <v>32</v>
      </c>
      <c r="T108" s="28">
        <f t="shared" si="109"/>
        <v>0</v>
      </c>
      <c r="U108" s="28" t="s">
        <v>32</v>
      </c>
      <c r="V108" s="33" t="s">
        <v>32</v>
      </c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9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</row>
    <row r="109" spans="1:1018" s="17" customFormat="1" ht="38.25" x14ac:dyDescent="0.25">
      <c r="A109" s="22" t="s">
        <v>76</v>
      </c>
      <c r="B109" s="23" t="s">
        <v>77</v>
      </c>
      <c r="C109" s="23" t="s">
        <v>31</v>
      </c>
      <c r="D109" s="33" t="s">
        <v>32</v>
      </c>
      <c r="E109" s="33" t="s">
        <v>32</v>
      </c>
      <c r="F109" s="33" t="s">
        <v>32</v>
      </c>
      <c r="G109" s="28">
        <f t="shared" si="104"/>
        <v>67.733123520000007</v>
      </c>
      <c r="H109" s="28">
        <f t="shared" si="105"/>
        <v>67.733123520000007</v>
      </c>
      <c r="I109" s="28">
        <f t="shared" si="106"/>
        <v>39.173758550000002</v>
      </c>
      <c r="J109" s="28">
        <f t="shared" ref="J109:Q109" si="169">SUM(J110,J118,J127)</f>
        <v>0</v>
      </c>
      <c r="K109" s="28">
        <f t="shared" si="169"/>
        <v>12.142601760000002</v>
      </c>
      <c r="L109" s="28">
        <f t="shared" si="169"/>
        <v>0</v>
      </c>
      <c r="M109" s="28">
        <f t="shared" si="169"/>
        <v>16.44300964</v>
      </c>
      <c r="N109" s="28">
        <f t="shared" si="169"/>
        <v>0</v>
      </c>
      <c r="O109" s="28">
        <f t="shared" si="169"/>
        <v>10.588147150000001</v>
      </c>
      <c r="P109" s="28">
        <f t="shared" si="169"/>
        <v>67.733123520000007</v>
      </c>
      <c r="Q109" s="28">
        <f t="shared" si="169"/>
        <v>0</v>
      </c>
      <c r="R109" s="28">
        <f t="shared" si="108"/>
        <v>28.559364970000004</v>
      </c>
      <c r="S109" s="28" t="s">
        <v>32</v>
      </c>
      <c r="T109" s="28">
        <f t="shared" si="109"/>
        <v>-28.559364970000004</v>
      </c>
      <c r="U109" s="28" t="s">
        <v>32</v>
      </c>
      <c r="V109" s="33" t="s">
        <v>32</v>
      </c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9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</row>
    <row r="110" spans="1:1018" s="17" customFormat="1" ht="15.75" x14ac:dyDescent="0.25">
      <c r="A110" s="22" t="s">
        <v>101</v>
      </c>
      <c r="B110" s="26" t="s">
        <v>85</v>
      </c>
      <c r="C110" s="27" t="s">
        <v>31</v>
      </c>
      <c r="D110" s="33" t="s">
        <v>32</v>
      </c>
      <c r="E110" s="33" t="s">
        <v>32</v>
      </c>
      <c r="F110" s="33" t="s">
        <v>32</v>
      </c>
      <c r="G110" s="28">
        <f t="shared" si="104"/>
        <v>53.435654330000006</v>
      </c>
      <c r="H110" s="28">
        <f t="shared" si="105"/>
        <v>53.435654330000006</v>
      </c>
      <c r="I110" s="28">
        <f t="shared" si="106"/>
        <v>31.382435000000001</v>
      </c>
      <c r="J110" s="28">
        <f t="shared" ref="J110:Q110" si="170">SUM(J111:J117)</f>
        <v>0</v>
      </c>
      <c r="K110" s="28">
        <f t="shared" si="170"/>
        <v>12.142601760000002</v>
      </c>
      <c r="L110" s="28">
        <f t="shared" si="170"/>
        <v>0</v>
      </c>
      <c r="M110" s="28">
        <f t="shared" si="170"/>
        <v>13.60729353</v>
      </c>
      <c r="N110" s="28">
        <f t="shared" si="170"/>
        <v>0</v>
      </c>
      <c r="O110" s="28">
        <f t="shared" si="170"/>
        <v>5.6325397099999996</v>
      </c>
      <c r="P110" s="28">
        <f t="shared" si="170"/>
        <v>53.435654330000006</v>
      </c>
      <c r="Q110" s="28">
        <f t="shared" si="170"/>
        <v>0</v>
      </c>
      <c r="R110" s="28">
        <f t="shared" si="108"/>
        <v>22.053219330000005</v>
      </c>
      <c r="S110" s="28" t="s">
        <v>32</v>
      </c>
      <c r="T110" s="28">
        <f t="shared" si="109"/>
        <v>-22.053219330000005</v>
      </c>
      <c r="U110" s="28" t="s">
        <v>32</v>
      </c>
      <c r="V110" s="33" t="s">
        <v>32</v>
      </c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9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</row>
    <row r="111" spans="1:1018" ht="25.5" x14ac:dyDescent="0.2">
      <c r="A111" s="64" t="s">
        <v>101</v>
      </c>
      <c r="B111" s="100" t="s">
        <v>198</v>
      </c>
      <c r="C111" s="73" t="s">
        <v>199</v>
      </c>
      <c r="D111" s="21" t="s">
        <v>32</v>
      </c>
      <c r="E111" s="21" t="s">
        <v>32</v>
      </c>
      <c r="F111" s="21" t="s">
        <v>32</v>
      </c>
      <c r="G111" s="31">
        <f t="shared" si="104"/>
        <v>4.0267788600000003</v>
      </c>
      <c r="H111" s="31">
        <f t="shared" si="105"/>
        <v>4.0267788600000003</v>
      </c>
      <c r="I111" s="31">
        <f t="shared" si="106"/>
        <v>0.112</v>
      </c>
      <c r="J111" s="31">
        <v>0</v>
      </c>
      <c r="K111" s="31">
        <v>0.112</v>
      </c>
      <c r="L111" s="31">
        <v>0</v>
      </c>
      <c r="M111" s="31">
        <v>0</v>
      </c>
      <c r="N111" s="31">
        <v>0</v>
      </c>
      <c r="O111" s="29">
        <v>0</v>
      </c>
      <c r="P111" s="31">
        <v>4.0267788600000003</v>
      </c>
      <c r="Q111" s="29">
        <v>0</v>
      </c>
      <c r="R111" s="31">
        <f t="shared" si="108"/>
        <v>3.9147788600000002</v>
      </c>
      <c r="S111" s="31" t="s">
        <v>32</v>
      </c>
      <c r="T111" s="31">
        <f t="shared" si="109"/>
        <v>-3.9147788600000002</v>
      </c>
      <c r="U111" s="31" t="s">
        <v>32</v>
      </c>
      <c r="V111" s="21" t="s">
        <v>32</v>
      </c>
      <c r="AX111" s="16"/>
    </row>
    <row r="112" spans="1:1018" ht="63.75" x14ac:dyDescent="0.2">
      <c r="A112" s="64" t="s">
        <v>101</v>
      </c>
      <c r="B112" s="100" t="s">
        <v>200</v>
      </c>
      <c r="C112" s="73" t="s">
        <v>201</v>
      </c>
      <c r="D112" s="21" t="s">
        <v>32</v>
      </c>
      <c r="E112" s="21" t="s">
        <v>32</v>
      </c>
      <c r="F112" s="21" t="s">
        <v>32</v>
      </c>
      <c r="G112" s="31">
        <f t="shared" ref="G112:G117" si="171">H112</f>
        <v>14.23645498</v>
      </c>
      <c r="H112" s="31">
        <f t="shared" ref="H112:H117" si="172">SUM(J112,L112,N112,P112)</f>
        <v>14.23645498</v>
      </c>
      <c r="I112" s="31">
        <f t="shared" ref="I112:I117" si="173">SUM(K112,M112,O112,Q112)</f>
        <v>11.921069059999999</v>
      </c>
      <c r="J112" s="31">
        <v>0</v>
      </c>
      <c r="K112" s="31">
        <v>5.16808435</v>
      </c>
      <c r="L112" s="31">
        <v>0</v>
      </c>
      <c r="M112" s="31">
        <v>4.1435666499999995</v>
      </c>
      <c r="N112" s="31">
        <v>0</v>
      </c>
      <c r="O112" s="31">
        <v>2.6094180599999999</v>
      </c>
      <c r="P112" s="31">
        <v>14.23645498</v>
      </c>
      <c r="Q112" s="29">
        <v>0</v>
      </c>
      <c r="R112" s="31">
        <f t="shared" ref="R112:R117" si="174">H112-I112</f>
        <v>2.3153859200000007</v>
      </c>
      <c r="S112" s="31" t="s">
        <v>32</v>
      </c>
      <c r="T112" s="31">
        <f t="shared" ref="T112:T117" si="175">I112-H112</f>
        <v>-2.3153859200000007</v>
      </c>
      <c r="U112" s="31" t="s">
        <v>32</v>
      </c>
      <c r="V112" s="21" t="s">
        <v>32</v>
      </c>
      <c r="W112" s="88"/>
      <c r="AX112" s="16"/>
    </row>
    <row r="113" spans="1:1018" ht="63.75" x14ac:dyDescent="0.2">
      <c r="A113" s="64" t="s">
        <v>101</v>
      </c>
      <c r="B113" s="100" t="s">
        <v>202</v>
      </c>
      <c r="C113" s="73" t="s">
        <v>203</v>
      </c>
      <c r="D113" s="21" t="s">
        <v>32</v>
      </c>
      <c r="E113" s="21" t="s">
        <v>32</v>
      </c>
      <c r="F113" s="21" t="s">
        <v>32</v>
      </c>
      <c r="G113" s="31">
        <f t="shared" si="171"/>
        <v>12.95302276</v>
      </c>
      <c r="H113" s="31">
        <f t="shared" si="172"/>
        <v>12.95302276</v>
      </c>
      <c r="I113" s="31">
        <f t="shared" si="173"/>
        <v>11.04311296</v>
      </c>
      <c r="J113" s="31">
        <v>0</v>
      </c>
      <c r="K113" s="31">
        <v>4.07597305</v>
      </c>
      <c r="L113" s="31">
        <v>0</v>
      </c>
      <c r="M113" s="31">
        <v>4.0310182599999997</v>
      </c>
      <c r="N113" s="31">
        <v>0</v>
      </c>
      <c r="O113" s="29">
        <v>2.93612165</v>
      </c>
      <c r="P113" s="31">
        <v>12.95302276</v>
      </c>
      <c r="Q113" s="29">
        <v>0</v>
      </c>
      <c r="R113" s="31">
        <f t="shared" si="174"/>
        <v>1.9099097999999994</v>
      </c>
      <c r="S113" s="31" t="s">
        <v>32</v>
      </c>
      <c r="T113" s="31">
        <f t="shared" si="175"/>
        <v>-1.9099097999999994</v>
      </c>
      <c r="U113" s="31" t="s">
        <v>32</v>
      </c>
      <c r="V113" s="21" t="s">
        <v>32</v>
      </c>
      <c r="W113" s="88"/>
      <c r="AX113" s="16"/>
    </row>
    <row r="114" spans="1:1018" ht="127.5" x14ac:dyDescent="0.2">
      <c r="A114" s="64" t="s">
        <v>101</v>
      </c>
      <c r="B114" s="100" t="s">
        <v>204</v>
      </c>
      <c r="C114" s="73" t="s">
        <v>205</v>
      </c>
      <c r="D114" s="21" t="s">
        <v>32</v>
      </c>
      <c r="E114" s="21" t="s">
        <v>32</v>
      </c>
      <c r="F114" s="21" t="s">
        <v>32</v>
      </c>
      <c r="G114" s="31">
        <f t="shared" ref="G114:G116" si="176">H114</f>
        <v>4.77437559</v>
      </c>
      <c r="H114" s="31">
        <f t="shared" ref="H114:H116" si="177">SUM(J114,L114,N114,P114)</f>
        <v>4.77437559</v>
      </c>
      <c r="I114" s="31">
        <f t="shared" ref="I114:I116" si="178">SUM(K114,M114,O114,Q114)</f>
        <v>5.6000000000000001E-2</v>
      </c>
      <c r="J114" s="31">
        <v>0</v>
      </c>
      <c r="K114" s="31">
        <v>0</v>
      </c>
      <c r="L114" s="31">
        <v>0</v>
      </c>
      <c r="M114" s="31">
        <v>5.6000000000000001E-2</v>
      </c>
      <c r="N114" s="31">
        <v>0</v>
      </c>
      <c r="O114" s="31">
        <v>0</v>
      </c>
      <c r="P114" s="31">
        <v>4.77437559</v>
      </c>
      <c r="Q114" s="29">
        <v>0</v>
      </c>
      <c r="R114" s="31">
        <f t="shared" ref="R114:R116" si="179">H114-I114</f>
        <v>4.71837559</v>
      </c>
      <c r="S114" s="31" t="s">
        <v>32</v>
      </c>
      <c r="T114" s="31">
        <f t="shared" ref="T114:T116" si="180">I114-H114</f>
        <v>-4.71837559</v>
      </c>
      <c r="U114" s="31" t="s">
        <v>32</v>
      </c>
      <c r="V114" s="21" t="s">
        <v>32</v>
      </c>
      <c r="AX114" s="16"/>
    </row>
    <row r="115" spans="1:1018" x14ac:dyDescent="0.2">
      <c r="A115" s="64" t="s">
        <v>101</v>
      </c>
      <c r="B115" s="100" t="s">
        <v>206</v>
      </c>
      <c r="C115" s="73" t="s">
        <v>207</v>
      </c>
      <c r="D115" s="21" t="s">
        <v>32</v>
      </c>
      <c r="E115" s="21" t="s">
        <v>32</v>
      </c>
      <c r="F115" s="21" t="s">
        <v>32</v>
      </c>
      <c r="G115" s="31">
        <f t="shared" si="176"/>
        <v>0.69629976999999998</v>
      </c>
      <c r="H115" s="31">
        <f t="shared" si="177"/>
        <v>0.69629976999999998</v>
      </c>
      <c r="I115" s="31">
        <f t="shared" si="178"/>
        <v>2.8000000000000001E-2</v>
      </c>
      <c r="J115" s="31">
        <v>0</v>
      </c>
      <c r="K115" s="31">
        <v>2.8000000000000001E-2</v>
      </c>
      <c r="L115" s="31">
        <v>0</v>
      </c>
      <c r="M115" s="31">
        <v>0</v>
      </c>
      <c r="N115" s="31">
        <v>0</v>
      </c>
      <c r="O115" s="29">
        <v>0</v>
      </c>
      <c r="P115" s="31">
        <v>0.69629976999999998</v>
      </c>
      <c r="Q115" s="29">
        <v>0</v>
      </c>
      <c r="R115" s="31">
        <f t="shared" si="179"/>
        <v>0.66829976999999996</v>
      </c>
      <c r="S115" s="31" t="s">
        <v>32</v>
      </c>
      <c r="T115" s="31">
        <f t="shared" si="180"/>
        <v>-0.66829976999999996</v>
      </c>
      <c r="U115" s="31" t="s">
        <v>32</v>
      </c>
      <c r="V115" s="21" t="s">
        <v>32</v>
      </c>
      <c r="AX115" s="16"/>
    </row>
    <row r="116" spans="1:1018" ht="51" x14ac:dyDescent="0.2">
      <c r="A116" s="64" t="s">
        <v>101</v>
      </c>
      <c r="B116" s="100" t="s">
        <v>208</v>
      </c>
      <c r="C116" s="73" t="s">
        <v>209</v>
      </c>
      <c r="D116" s="21" t="s">
        <v>32</v>
      </c>
      <c r="E116" s="21" t="s">
        <v>32</v>
      </c>
      <c r="F116" s="21" t="s">
        <v>32</v>
      </c>
      <c r="G116" s="31">
        <f t="shared" si="176"/>
        <v>3.1830406500000001</v>
      </c>
      <c r="H116" s="31">
        <f t="shared" si="177"/>
        <v>3.1830406500000001</v>
      </c>
      <c r="I116" s="31">
        <f t="shared" si="178"/>
        <v>2.8455443600000003</v>
      </c>
      <c r="J116" s="31">
        <v>0</v>
      </c>
      <c r="K116" s="31">
        <v>2.7585443600000001</v>
      </c>
      <c r="L116" s="31">
        <v>0</v>
      </c>
      <c r="M116" s="31">
        <v>0</v>
      </c>
      <c r="N116" s="31">
        <v>0</v>
      </c>
      <c r="O116" s="31">
        <v>8.6999999999999994E-2</v>
      </c>
      <c r="P116" s="31">
        <v>3.1830406500000001</v>
      </c>
      <c r="Q116" s="29">
        <v>0</v>
      </c>
      <c r="R116" s="31">
        <f t="shared" si="179"/>
        <v>0.33749628999999981</v>
      </c>
      <c r="S116" s="31" t="s">
        <v>32</v>
      </c>
      <c r="T116" s="31">
        <f t="shared" si="180"/>
        <v>-0.33749628999999981</v>
      </c>
      <c r="U116" s="31" t="s">
        <v>32</v>
      </c>
      <c r="V116" s="21" t="s">
        <v>32</v>
      </c>
      <c r="AX116" s="16"/>
    </row>
    <row r="117" spans="1:1018" s="17" customFormat="1" ht="15.75" x14ac:dyDescent="0.25">
      <c r="A117" s="64" t="s">
        <v>101</v>
      </c>
      <c r="B117" s="100" t="s">
        <v>212</v>
      </c>
      <c r="C117" s="73" t="s">
        <v>210</v>
      </c>
      <c r="D117" s="21" t="s">
        <v>32</v>
      </c>
      <c r="E117" s="21" t="s">
        <v>32</v>
      </c>
      <c r="F117" s="21" t="s">
        <v>32</v>
      </c>
      <c r="G117" s="31">
        <f t="shared" si="171"/>
        <v>13.565681720000001</v>
      </c>
      <c r="H117" s="31">
        <f t="shared" si="172"/>
        <v>13.565681720000001</v>
      </c>
      <c r="I117" s="31">
        <f t="shared" si="173"/>
        <v>5.3767086199999996</v>
      </c>
      <c r="J117" s="31">
        <v>0</v>
      </c>
      <c r="K117" s="31">
        <v>0</v>
      </c>
      <c r="L117" s="31">
        <v>0</v>
      </c>
      <c r="M117" s="31">
        <v>5.3767086199999996</v>
      </c>
      <c r="N117" s="31">
        <v>0</v>
      </c>
      <c r="O117" s="31">
        <v>0</v>
      </c>
      <c r="P117" s="31">
        <v>13.565681720000001</v>
      </c>
      <c r="Q117" s="29">
        <v>0</v>
      </c>
      <c r="R117" s="31">
        <f t="shared" si="174"/>
        <v>8.1889731000000019</v>
      </c>
      <c r="S117" s="31" t="s">
        <v>32</v>
      </c>
      <c r="T117" s="31">
        <f t="shared" si="175"/>
        <v>-8.1889731000000019</v>
      </c>
      <c r="U117" s="31" t="s">
        <v>32</v>
      </c>
      <c r="V117" s="21" t="s">
        <v>32</v>
      </c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9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  <c r="AKL117" s="18"/>
      <c r="AKM117" s="18"/>
      <c r="AKN117" s="18"/>
      <c r="AKO117" s="18"/>
      <c r="AKP117" s="18"/>
      <c r="AKQ117" s="18"/>
      <c r="AKR117" s="18"/>
      <c r="AKS117" s="18"/>
      <c r="AKT117" s="18"/>
      <c r="AKU117" s="18"/>
      <c r="AKV117" s="18"/>
      <c r="AKW117" s="18"/>
      <c r="AKX117" s="18"/>
      <c r="AKY117" s="18"/>
      <c r="AKZ117" s="18"/>
      <c r="ALA117" s="18"/>
      <c r="ALB117" s="18"/>
      <c r="ALC117" s="18"/>
      <c r="ALD117" s="18"/>
      <c r="ALE117" s="18"/>
      <c r="ALF117" s="18"/>
      <c r="ALG117" s="18"/>
      <c r="ALH117" s="18"/>
      <c r="ALI117" s="18"/>
      <c r="ALJ117" s="18"/>
      <c r="ALK117" s="18"/>
      <c r="ALL117" s="18"/>
      <c r="ALM117" s="18"/>
      <c r="ALN117" s="18"/>
      <c r="ALO117" s="18"/>
      <c r="ALP117" s="18"/>
      <c r="ALQ117" s="18"/>
      <c r="ALR117" s="18"/>
      <c r="ALS117" s="18"/>
      <c r="ALT117" s="18"/>
      <c r="ALU117" s="18"/>
      <c r="ALV117" s="18"/>
      <c r="ALW117" s="18"/>
      <c r="ALX117" s="18"/>
      <c r="ALY117" s="18"/>
      <c r="ALZ117" s="18"/>
      <c r="AMA117" s="18"/>
      <c r="AMB117" s="18"/>
      <c r="AMC117" s="18"/>
      <c r="AMD117" s="18"/>
    </row>
    <row r="118" spans="1:1018" s="17" customFormat="1" ht="15.75" x14ac:dyDescent="0.25">
      <c r="A118" s="22" t="s">
        <v>102</v>
      </c>
      <c r="B118" s="26" t="s">
        <v>87</v>
      </c>
      <c r="C118" s="23" t="s">
        <v>31</v>
      </c>
      <c r="D118" s="33" t="s">
        <v>32</v>
      </c>
      <c r="E118" s="33" t="s">
        <v>32</v>
      </c>
      <c r="F118" s="33" t="s">
        <v>32</v>
      </c>
      <c r="G118" s="28">
        <f t="shared" ref="G118:G135" si="181">H118</f>
        <v>12.39510132</v>
      </c>
      <c r="H118" s="28">
        <f t="shared" ref="H118:H135" si="182">SUM(J118,L118,N118,P118)</f>
        <v>12.39510132</v>
      </c>
      <c r="I118" s="28">
        <f t="shared" ref="I118:I135" si="183">SUM(K118,M118,O118,Q118)</f>
        <v>5.3998446900000001</v>
      </c>
      <c r="J118" s="28">
        <f t="shared" ref="J118:L118" si="184">SUM(J119:J126)</f>
        <v>0</v>
      </c>
      <c r="K118" s="28">
        <f t="shared" si="184"/>
        <v>0</v>
      </c>
      <c r="L118" s="28">
        <f t="shared" si="184"/>
        <v>0</v>
      </c>
      <c r="M118" s="28">
        <f>SUM(M119:M126)</f>
        <v>2.7237161100000007</v>
      </c>
      <c r="N118" s="28">
        <f t="shared" ref="N118:Q118" si="185">SUM(N119:N126)</f>
        <v>0</v>
      </c>
      <c r="O118" s="28">
        <f t="shared" si="185"/>
        <v>2.6761285799999999</v>
      </c>
      <c r="P118" s="28">
        <f t="shared" si="185"/>
        <v>12.39510132</v>
      </c>
      <c r="Q118" s="28">
        <f t="shared" si="185"/>
        <v>0</v>
      </c>
      <c r="R118" s="28">
        <f t="shared" ref="R118:R135" si="186">H118-I118</f>
        <v>6.9952566300000001</v>
      </c>
      <c r="S118" s="28" t="s">
        <v>32</v>
      </c>
      <c r="T118" s="28">
        <f t="shared" ref="T118:T135" si="187">I118-H118</f>
        <v>-6.9952566300000001</v>
      </c>
      <c r="U118" s="28" t="s">
        <v>32</v>
      </c>
      <c r="V118" s="33" t="s">
        <v>32</v>
      </c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9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  <c r="VG118" s="18"/>
      <c r="VH118" s="18"/>
      <c r="VI118" s="18"/>
      <c r="VJ118" s="18"/>
      <c r="VK118" s="18"/>
      <c r="VL118" s="18"/>
      <c r="VM118" s="18"/>
      <c r="VN118" s="18"/>
      <c r="VO118" s="18"/>
      <c r="VP118" s="18"/>
      <c r="VQ118" s="18"/>
      <c r="VR118" s="18"/>
      <c r="VS118" s="18"/>
      <c r="VT118" s="18"/>
      <c r="VU118" s="18"/>
      <c r="VV118" s="18"/>
      <c r="VW118" s="18"/>
      <c r="VX118" s="18"/>
      <c r="VY118" s="18"/>
      <c r="VZ118" s="18"/>
      <c r="WA118" s="18"/>
      <c r="WB118" s="18"/>
      <c r="WC118" s="18"/>
      <c r="WD118" s="18"/>
      <c r="WE118" s="18"/>
      <c r="WF118" s="18"/>
      <c r="WG118" s="18"/>
      <c r="WH118" s="18"/>
      <c r="WI118" s="18"/>
      <c r="WJ118" s="18"/>
      <c r="WK118" s="18"/>
      <c r="WL118" s="18"/>
      <c r="WM118" s="18"/>
      <c r="WN118" s="18"/>
      <c r="WO118" s="18"/>
      <c r="WP118" s="18"/>
      <c r="WQ118" s="18"/>
      <c r="WR118" s="18"/>
      <c r="WS118" s="18"/>
      <c r="WT118" s="18"/>
      <c r="WU118" s="18"/>
      <c r="WV118" s="18"/>
      <c r="WW118" s="18"/>
      <c r="WX118" s="18"/>
      <c r="WY118" s="18"/>
      <c r="WZ118" s="18"/>
      <c r="XA118" s="18"/>
      <c r="XB118" s="18"/>
      <c r="XC118" s="18"/>
      <c r="XD118" s="18"/>
      <c r="XE118" s="18"/>
      <c r="XF118" s="18"/>
      <c r="XG118" s="18"/>
      <c r="XH118" s="18"/>
      <c r="XI118" s="18"/>
      <c r="XJ118" s="18"/>
      <c r="XK118" s="18"/>
      <c r="XL118" s="18"/>
      <c r="XM118" s="18"/>
      <c r="XN118" s="18"/>
      <c r="XO118" s="18"/>
      <c r="XP118" s="18"/>
      <c r="XQ118" s="18"/>
      <c r="XR118" s="18"/>
      <c r="XS118" s="18"/>
      <c r="XT118" s="18"/>
      <c r="XU118" s="18"/>
      <c r="XV118" s="18"/>
      <c r="XW118" s="18"/>
      <c r="XX118" s="18"/>
      <c r="XY118" s="18"/>
      <c r="XZ118" s="18"/>
      <c r="YA118" s="18"/>
      <c r="YB118" s="18"/>
      <c r="YC118" s="18"/>
      <c r="YD118" s="18"/>
      <c r="YE118" s="18"/>
      <c r="YF118" s="18"/>
      <c r="YG118" s="18"/>
      <c r="YH118" s="18"/>
      <c r="YI118" s="18"/>
      <c r="YJ118" s="18"/>
      <c r="YK118" s="18"/>
      <c r="YL118" s="18"/>
      <c r="YM118" s="18"/>
      <c r="YN118" s="18"/>
      <c r="YO118" s="18"/>
      <c r="YP118" s="18"/>
      <c r="YQ118" s="18"/>
      <c r="YR118" s="18"/>
      <c r="YS118" s="18"/>
      <c r="YT118" s="18"/>
      <c r="YU118" s="18"/>
      <c r="YV118" s="18"/>
      <c r="YW118" s="18"/>
      <c r="YX118" s="18"/>
      <c r="YY118" s="18"/>
      <c r="YZ118" s="18"/>
      <c r="ZA118" s="18"/>
      <c r="ZB118" s="18"/>
      <c r="ZC118" s="18"/>
      <c r="ZD118" s="18"/>
      <c r="ZE118" s="18"/>
      <c r="ZF118" s="18"/>
      <c r="ZG118" s="18"/>
      <c r="ZH118" s="18"/>
      <c r="ZI118" s="18"/>
      <c r="ZJ118" s="18"/>
      <c r="ZK118" s="18"/>
      <c r="ZL118" s="18"/>
      <c r="ZM118" s="18"/>
      <c r="ZN118" s="18"/>
      <c r="ZO118" s="18"/>
      <c r="ZP118" s="18"/>
      <c r="ZQ118" s="18"/>
      <c r="ZR118" s="18"/>
      <c r="ZS118" s="18"/>
      <c r="ZT118" s="18"/>
      <c r="ZU118" s="18"/>
      <c r="ZV118" s="18"/>
      <c r="ZW118" s="18"/>
      <c r="ZX118" s="18"/>
      <c r="ZY118" s="18"/>
      <c r="ZZ118" s="18"/>
      <c r="AAA118" s="18"/>
      <c r="AAB118" s="18"/>
      <c r="AAC118" s="18"/>
      <c r="AAD118" s="18"/>
      <c r="AAE118" s="18"/>
      <c r="AAF118" s="18"/>
      <c r="AAG118" s="18"/>
      <c r="AAH118" s="18"/>
      <c r="AAI118" s="18"/>
      <c r="AAJ118" s="18"/>
      <c r="AAK118" s="18"/>
      <c r="AAL118" s="18"/>
      <c r="AAM118" s="18"/>
      <c r="AAN118" s="18"/>
      <c r="AAO118" s="18"/>
      <c r="AAP118" s="18"/>
      <c r="AAQ118" s="18"/>
      <c r="AAR118" s="18"/>
      <c r="AAS118" s="18"/>
      <c r="AAT118" s="18"/>
      <c r="AAU118" s="18"/>
      <c r="AAV118" s="18"/>
      <c r="AAW118" s="18"/>
      <c r="AAX118" s="18"/>
      <c r="AAY118" s="18"/>
      <c r="AAZ118" s="18"/>
      <c r="ABA118" s="18"/>
      <c r="ABB118" s="18"/>
      <c r="ABC118" s="18"/>
      <c r="ABD118" s="18"/>
      <c r="ABE118" s="18"/>
      <c r="ABF118" s="18"/>
      <c r="ABG118" s="18"/>
      <c r="ABH118" s="18"/>
      <c r="ABI118" s="18"/>
      <c r="ABJ118" s="18"/>
      <c r="ABK118" s="18"/>
      <c r="ABL118" s="18"/>
      <c r="ABM118" s="18"/>
      <c r="ABN118" s="18"/>
      <c r="ABO118" s="18"/>
      <c r="ABP118" s="18"/>
      <c r="ABQ118" s="18"/>
      <c r="ABR118" s="18"/>
      <c r="ABS118" s="18"/>
      <c r="ABT118" s="18"/>
      <c r="ABU118" s="18"/>
      <c r="ABV118" s="18"/>
      <c r="ABW118" s="18"/>
      <c r="ABX118" s="18"/>
      <c r="ABY118" s="18"/>
      <c r="ABZ118" s="18"/>
      <c r="ACA118" s="18"/>
      <c r="ACB118" s="18"/>
      <c r="ACC118" s="18"/>
      <c r="ACD118" s="18"/>
      <c r="ACE118" s="18"/>
      <c r="ACF118" s="18"/>
      <c r="ACG118" s="18"/>
      <c r="ACH118" s="18"/>
      <c r="ACI118" s="18"/>
      <c r="ACJ118" s="18"/>
      <c r="ACK118" s="18"/>
      <c r="ACL118" s="18"/>
      <c r="ACM118" s="18"/>
      <c r="ACN118" s="18"/>
      <c r="ACO118" s="18"/>
      <c r="ACP118" s="18"/>
      <c r="ACQ118" s="18"/>
      <c r="ACR118" s="18"/>
      <c r="ACS118" s="18"/>
      <c r="ACT118" s="18"/>
      <c r="ACU118" s="18"/>
      <c r="ACV118" s="18"/>
      <c r="ACW118" s="18"/>
      <c r="ACX118" s="18"/>
      <c r="ACY118" s="18"/>
      <c r="ACZ118" s="18"/>
      <c r="ADA118" s="18"/>
      <c r="ADB118" s="18"/>
      <c r="ADC118" s="18"/>
      <c r="ADD118" s="18"/>
      <c r="ADE118" s="18"/>
      <c r="ADF118" s="18"/>
      <c r="ADG118" s="18"/>
      <c r="ADH118" s="18"/>
      <c r="ADI118" s="18"/>
      <c r="ADJ118" s="18"/>
      <c r="ADK118" s="18"/>
      <c r="ADL118" s="18"/>
      <c r="ADM118" s="18"/>
      <c r="ADN118" s="18"/>
      <c r="ADO118" s="18"/>
      <c r="ADP118" s="18"/>
      <c r="ADQ118" s="18"/>
      <c r="ADR118" s="18"/>
      <c r="ADS118" s="18"/>
      <c r="ADT118" s="18"/>
      <c r="ADU118" s="18"/>
      <c r="ADV118" s="18"/>
      <c r="ADW118" s="18"/>
      <c r="ADX118" s="18"/>
      <c r="ADY118" s="18"/>
      <c r="ADZ118" s="18"/>
      <c r="AEA118" s="18"/>
      <c r="AEB118" s="18"/>
      <c r="AEC118" s="18"/>
      <c r="AED118" s="18"/>
      <c r="AEE118" s="18"/>
      <c r="AEF118" s="18"/>
      <c r="AEG118" s="18"/>
      <c r="AEH118" s="18"/>
      <c r="AEI118" s="18"/>
      <c r="AEJ118" s="18"/>
      <c r="AEK118" s="18"/>
      <c r="AEL118" s="18"/>
      <c r="AEM118" s="18"/>
      <c r="AEN118" s="18"/>
      <c r="AEO118" s="18"/>
      <c r="AEP118" s="18"/>
      <c r="AEQ118" s="18"/>
      <c r="AER118" s="18"/>
      <c r="AES118" s="18"/>
      <c r="AET118" s="18"/>
      <c r="AEU118" s="18"/>
      <c r="AEV118" s="18"/>
      <c r="AEW118" s="18"/>
      <c r="AEX118" s="18"/>
      <c r="AEY118" s="18"/>
      <c r="AEZ118" s="18"/>
      <c r="AFA118" s="18"/>
      <c r="AFB118" s="18"/>
      <c r="AFC118" s="18"/>
      <c r="AFD118" s="18"/>
      <c r="AFE118" s="18"/>
      <c r="AFF118" s="18"/>
      <c r="AFG118" s="18"/>
      <c r="AFH118" s="18"/>
      <c r="AFI118" s="18"/>
      <c r="AFJ118" s="18"/>
      <c r="AFK118" s="18"/>
      <c r="AFL118" s="18"/>
      <c r="AFM118" s="18"/>
      <c r="AFN118" s="18"/>
      <c r="AFO118" s="18"/>
      <c r="AFP118" s="18"/>
      <c r="AFQ118" s="18"/>
      <c r="AFR118" s="18"/>
      <c r="AFS118" s="18"/>
      <c r="AFT118" s="18"/>
      <c r="AFU118" s="18"/>
      <c r="AFV118" s="18"/>
      <c r="AFW118" s="18"/>
      <c r="AFX118" s="18"/>
      <c r="AFY118" s="18"/>
      <c r="AFZ118" s="18"/>
      <c r="AGA118" s="18"/>
      <c r="AGB118" s="18"/>
      <c r="AGC118" s="18"/>
      <c r="AGD118" s="18"/>
      <c r="AGE118" s="18"/>
      <c r="AGF118" s="18"/>
      <c r="AGG118" s="18"/>
      <c r="AGH118" s="18"/>
      <c r="AGI118" s="18"/>
      <c r="AGJ118" s="18"/>
      <c r="AGK118" s="18"/>
      <c r="AGL118" s="18"/>
      <c r="AGM118" s="18"/>
      <c r="AGN118" s="18"/>
      <c r="AGO118" s="18"/>
      <c r="AGP118" s="18"/>
      <c r="AGQ118" s="18"/>
      <c r="AGR118" s="18"/>
      <c r="AGS118" s="18"/>
      <c r="AGT118" s="18"/>
      <c r="AGU118" s="18"/>
      <c r="AGV118" s="18"/>
      <c r="AGW118" s="18"/>
      <c r="AGX118" s="18"/>
      <c r="AGY118" s="18"/>
      <c r="AGZ118" s="18"/>
      <c r="AHA118" s="18"/>
      <c r="AHB118" s="18"/>
      <c r="AHC118" s="18"/>
      <c r="AHD118" s="18"/>
      <c r="AHE118" s="18"/>
      <c r="AHF118" s="18"/>
      <c r="AHG118" s="18"/>
      <c r="AHH118" s="18"/>
      <c r="AHI118" s="18"/>
      <c r="AHJ118" s="18"/>
      <c r="AHK118" s="18"/>
      <c r="AHL118" s="18"/>
      <c r="AHM118" s="18"/>
      <c r="AHN118" s="18"/>
      <c r="AHO118" s="18"/>
      <c r="AHP118" s="18"/>
      <c r="AHQ118" s="18"/>
      <c r="AHR118" s="18"/>
      <c r="AHS118" s="18"/>
      <c r="AHT118" s="18"/>
      <c r="AHU118" s="18"/>
      <c r="AHV118" s="18"/>
      <c r="AHW118" s="18"/>
      <c r="AHX118" s="18"/>
      <c r="AHY118" s="18"/>
      <c r="AHZ118" s="18"/>
      <c r="AIA118" s="18"/>
      <c r="AIB118" s="18"/>
      <c r="AIC118" s="18"/>
      <c r="AID118" s="18"/>
      <c r="AIE118" s="18"/>
      <c r="AIF118" s="18"/>
      <c r="AIG118" s="18"/>
      <c r="AIH118" s="18"/>
      <c r="AII118" s="18"/>
      <c r="AIJ118" s="18"/>
      <c r="AIK118" s="18"/>
      <c r="AIL118" s="18"/>
      <c r="AIM118" s="18"/>
      <c r="AIN118" s="18"/>
      <c r="AIO118" s="18"/>
      <c r="AIP118" s="18"/>
      <c r="AIQ118" s="18"/>
      <c r="AIR118" s="18"/>
      <c r="AIS118" s="18"/>
      <c r="AIT118" s="18"/>
      <c r="AIU118" s="18"/>
      <c r="AIV118" s="18"/>
      <c r="AIW118" s="18"/>
      <c r="AIX118" s="18"/>
      <c r="AIY118" s="18"/>
      <c r="AIZ118" s="18"/>
      <c r="AJA118" s="18"/>
      <c r="AJB118" s="18"/>
      <c r="AJC118" s="18"/>
      <c r="AJD118" s="18"/>
      <c r="AJE118" s="18"/>
      <c r="AJF118" s="18"/>
      <c r="AJG118" s="18"/>
      <c r="AJH118" s="18"/>
      <c r="AJI118" s="18"/>
      <c r="AJJ118" s="18"/>
      <c r="AJK118" s="18"/>
      <c r="AJL118" s="18"/>
      <c r="AJM118" s="18"/>
      <c r="AJN118" s="18"/>
      <c r="AJO118" s="18"/>
      <c r="AJP118" s="18"/>
      <c r="AJQ118" s="18"/>
      <c r="AJR118" s="18"/>
      <c r="AJS118" s="18"/>
      <c r="AJT118" s="18"/>
      <c r="AJU118" s="18"/>
      <c r="AJV118" s="18"/>
      <c r="AJW118" s="18"/>
      <c r="AJX118" s="18"/>
      <c r="AJY118" s="18"/>
      <c r="AJZ118" s="18"/>
      <c r="AKA118" s="18"/>
      <c r="AKB118" s="18"/>
      <c r="AKC118" s="18"/>
      <c r="AKD118" s="18"/>
      <c r="AKE118" s="18"/>
      <c r="AKF118" s="18"/>
      <c r="AKG118" s="18"/>
      <c r="AKH118" s="18"/>
      <c r="AKI118" s="18"/>
      <c r="AKJ118" s="18"/>
      <c r="AKK118" s="18"/>
      <c r="AKL118" s="18"/>
      <c r="AKM118" s="18"/>
      <c r="AKN118" s="18"/>
      <c r="AKO118" s="18"/>
      <c r="AKP118" s="18"/>
      <c r="AKQ118" s="18"/>
      <c r="AKR118" s="18"/>
      <c r="AKS118" s="18"/>
      <c r="AKT118" s="18"/>
      <c r="AKU118" s="18"/>
      <c r="AKV118" s="18"/>
      <c r="AKW118" s="18"/>
      <c r="AKX118" s="18"/>
      <c r="AKY118" s="18"/>
      <c r="AKZ118" s="18"/>
      <c r="ALA118" s="18"/>
      <c r="ALB118" s="18"/>
      <c r="ALC118" s="18"/>
      <c r="ALD118" s="18"/>
      <c r="ALE118" s="18"/>
      <c r="ALF118" s="18"/>
      <c r="ALG118" s="18"/>
      <c r="ALH118" s="18"/>
      <c r="ALI118" s="18"/>
      <c r="ALJ118" s="18"/>
      <c r="ALK118" s="18"/>
      <c r="ALL118" s="18"/>
      <c r="ALM118" s="18"/>
      <c r="ALN118" s="18"/>
      <c r="ALO118" s="18"/>
      <c r="ALP118" s="18"/>
      <c r="ALQ118" s="18"/>
      <c r="ALR118" s="18"/>
      <c r="ALS118" s="18"/>
      <c r="ALT118" s="18"/>
      <c r="ALU118" s="18"/>
      <c r="ALV118" s="18"/>
      <c r="ALW118" s="18"/>
      <c r="ALX118" s="18"/>
      <c r="ALY118" s="18"/>
      <c r="ALZ118" s="18"/>
      <c r="AMA118" s="18"/>
      <c r="AMB118" s="18"/>
      <c r="AMC118" s="18"/>
      <c r="AMD118" s="18"/>
    </row>
    <row r="119" spans="1:1018" ht="38.25" x14ac:dyDescent="0.2">
      <c r="A119" s="71" t="s">
        <v>102</v>
      </c>
      <c r="B119" s="101" t="s">
        <v>111</v>
      </c>
      <c r="C119" s="102" t="s">
        <v>112</v>
      </c>
      <c r="D119" s="21" t="s">
        <v>32</v>
      </c>
      <c r="E119" s="21" t="s">
        <v>32</v>
      </c>
      <c r="F119" s="21" t="s">
        <v>32</v>
      </c>
      <c r="G119" s="31">
        <f t="shared" si="181"/>
        <v>1.75278245</v>
      </c>
      <c r="H119" s="31">
        <f t="shared" si="182"/>
        <v>1.75278245</v>
      </c>
      <c r="I119" s="31">
        <f t="shared" si="183"/>
        <v>1.96771611</v>
      </c>
      <c r="J119" s="31">
        <v>0</v>
      </c>
      <c r="K119" s="31">
        <v>0</v>
      </c>
      <c r="L119" s="31">
        <v>0</v>
      </c>
      <c r="M119" s="31">
        <v>1.96771611</v>
      </c>
      <c r="N119" s="31">
        <v>0</v>
      </c>
      <c r="O119" s="29">
        <v>0</v>
      </c>
      <c r="P119" s="31">
        <v>1.75278245</v>
      </c>
      <c r="Q119" s="29">
        <v>0</v>
      </c>
      <c r="R119" s="31">
        <f t="shared" si="186"/>
        <v>-0.21493366000000003</v>
      </c>
      <c r="S119" s="31" t="s">
        <v>32</v>
      </c>
      <c r="T119" s="31">
        <f t="shared" si="187"/>
        <v>0.21493366000000003</v>
      </c>
      <c r="U119" s="31" t="s">
        <v>32</v>
      </c>
      <c r="V119" s="21" t="s">
        <v>32</v>
      </c>
    </row>
    <row r="120" spans="1:1018" ht="51" x14ac:dyDescent="0.2">
      <c r="A120" s="64" t="s">
        <v>102</v>
      </c>
      <c r="B120" s="93" t="s">
        <v>213</v>
      </c>
      <c r="C120" s="73" t="s">
        <v>214</v>
      </c>
      <c r="D120" s="21" t="s">
        <v>32</v>
      </c>
      <c r="E120" s="21" t="s">
        <v>32</v>
      </c>
      <c r="F120" s="21" t="s">
        <v>32</v>
      </c>
      <c r="G120" s="31">
        <f t="shared" ref="G120:G124" si="188">H120</f>
        <v>1.7571201400000001</v>
      </c>
      <c r="H120" s="31">
        <f t="shared" ref="H120:H124" si="189">SUM(J120,L120,N120,P120)</f>
        <v>1.7571201400000001</v>
      </c>
      <c r="I120" s="31">
        <f t="shared" ref="I120:I124" si="190">SUM(K120,M120,O120,Q120)</f>
        <v>0.87180345000000004</v>
      </c>
      <c r="J120" s="31">
        <v>0</v>
      </c>
      <c r="K120" s="31">
        <v>0</v>
      </c>
      <c r="L120" s="31">
        <v>0</v>
      </c>
      <c r="M120" s="31">
        <v>2.8000000000000001E-2</v>
      </c>
      <c r="N120" s="31">
        <v>0</v>
      </c>
      <c r="O120" s="29">
        <v>0.84380345000000001</v>
      </c>
      <c r="P120" s="31">
        <v>1.7571201400000001</v>
      </c>
      <c r="Q120" s="29">
        <v>0</v>
      </c>
      <c r="R120" s="31">
        <f t="shared" ref="R120:R124" si="191">H120-I120</f>
        <v>0.88531669000000002</v>
      </c>
      <c r="S120" s="31" t="s">
        <v>32</v>
      </c>
      <c r="T120" s="31">
        <f t="shared" ref="T120:T124" si="192">I120-H120</f>
        <v>-0.88531669000000002</v>
      </c>
      <c r="U120" s="31" t="s">
        <v>32</v>
      </c>
      <c r="V120" s="21" t="s">
        <v>32</v>
      </c>
    </row>
    <row r="121" spans="1:1018" ht="25.5" x14ac:dyDescent="0.2">
      <c r="A121" s="64" t="s">
        <v>102</v>
      </c>
      <c r="B121" s="93" t="s">
        <v>215</v>
      </c>
      <c r="C121" s="73" t="s">
        <v>216</v>
      </c>
      <c r="D121" s="21" t="s">
        <v>32</v>
      </c>
      <c r="E121" s="21" t="s">
        <v>32</v>
      </c>
      <c r="F121" s="21" t="s">
        <v>32</v>
      </c>
      <c r="G121" s="31">
        <f t="shared" si="188"/>
        <v>2.7939829999999999</v>
      </c>
      <c r="H121" s="31">
        <f t="shared" si="189"/>
        <v>2.7939829999999999</v>
      </c>
      <c r="I121" s="31">
        <f t="shared" si="190"/>
        <v>0.42200000000000004</v>
      </c>
      <c r="J121" s="31">
        <v>0</v>
      </c>
      <c r="K121" s="31">
        <v>0</v>
      </c>
      <c r="L121" s="31">
        <v>0</v>
      </c>
      <c r="M121" s="31">
        <v>0.224</v>
      </c>
      <c r="N121" s="31">
        <v>0</v>
      </c>
      <c r="O121" s="29">
        <v>0.19800000000000001</v>
      </c>
      <c r="P121" s="31">
        <v>2.7939829999999999</v>
      </c>
      <c r="Q121" s="29">
        <v>0</v>
      </c>
      <c r="R121" s="31">
        <f t="shared" si="191"/>
        <v>2.3719829999999997</v>
      </c>
      <c r="S121" s="31" t="s">
        <v>32</v>
      </c>
      <c r="T121" s="31">
        <f t="shared" si="192"/>
        <v>-2.3719829999999997</v>
      </c>
      <c r="U121" s="31" t="s">
        <v>32</v>
      </c>
      <c r="V121" s="21" t="s">
        <v>32</v>
      </c>
    </row>
    <row r="122" spans="1:1018" ht="25.5" x14ac:dyDescent="0.2">
      <c r="A122" s="64" t="s">
        <v>102</v>
      </c>
      <c r="B122" s="93" t="s">
        <v>217</v>
      </c>
      <c r="C122" s="73" t="s">
        <v>218</v>
      </c>
      <c r="D122" s="21" t="s">
        <v>32</v>
      </c>
      <c r="E122" s="21" t="s">
        <v>32</v>
      </c>
      <c r="F122" s="21" t="s">
        <v>32</v>
      </c>
      <c r="G122" s="31">
        <f t="shared" si="188"/>
        <v>0.44641979999999998</v>
      </c>
      <c r="H122" s="31">
        <f t="shared" si="189"/>
        <v>0.44641979999999998</v>
      </c>
      <c r="I122" s="31">
        <f t="shared" si="190"/>
        <v>0.41865423000000002</v>
      </c>
      <c r="J122" s="31">
        <v>0</v>
      </c>
      <c r="K122" s="31">
        <v>0</v>
      </c>
      <c r="L122" s="31">
        <v>0</v>
      </c>
      <c r="M122" s="31">
        <v>5.6000000000000001E-2</v>
      </c>
      <c r="N122" s="31">
        <v>0</v>
      </c>
      <c r="O122" s="29">
        <v>0.36265423000000002</v>
      </c>
      <c r="P122" s="31">
        <v>0.44641979999999998</v>
      </c>
      <c r="Q122" s="29">
        <v>0</v>
      </c>
      <c r="R122" s="31">
        <f t="shared" si="191"/>
        <v>2.7765569999999962E-2</v>
      </c>
      <c r="S122" s="31" t="s">
        <v>32</v>
      </c>
      <c r="T122" s="31">
        <f t="shared" si="192"/>
        <v>-2.7765569999999962E-2</v>
      </c>
      <c r="U122" s="31" t="s">
        <v>32</v>
      </c>
      <c r="V122" s="21" t="s">
        <v>32</v>
      </c>
    </row>
    <row r="123" spans="1:1018" ht="51" x14ac:dyDescent="0.2">
      <c r="A123" s="64" t="s">
        <v>102</v>
      </c>
      <c r="B123" s="93" t="s">
        <v>219</v>
      </c>
      <c r="C123" s="73" t="s">
        <v>220</v>
      </c>
      <c r="D123" s="21" t="s">
        <v>32</v>
      </c>
      <c r="E123" s="21" t="s">
        <v>32</v>
      </c>
      <c r="F123" s="21" t="s">
        <v>32</v>
      </c>
      <c r="G123" s="31">
        <f t="shared" si="188"/>
        <v>1.7571201400000001</v>
      </c>
      <c r="H123" s="31">
        <f t="shared" si="189"/>
        <v>1.7571201400000001</v>
      </c>
      <c r="I123" s="31">
        <f t="shared" si="190"/>
        <v>0.112</v>
      </c>
      <c r="J123" s="31">
        <v>0</v>
      </c>
      <c r="K123" s="31">
        <v>0</v>
      </c>
      <c r="L123" s="31">
        <v>0</v>
      </c>
      <c r="M123" s="31">
        <v>0.112</v>
      </c>
      <c r="N123" s="31">
        <v>0</v>
      </c>
      <c r="O123" s="29">
        <v>0</v>
      </c>
      <c r="P123" s="31">
        <v>1.7571201400000001</v>
      </c>
      <c r="Q123" s="29">
        <v>0</v>
      </c>
      <c r="R123" s="31">
        <f t="shared" si="191"/>
        <v>1.64512014</v>
      </c>
      <c r="S123" s="31" t="s">
        <v>32</v>
      </c>
      <c r="T123" s="31">
        <f t="shared" si="192"/>
        <v>-1.64512014</v>
      </c>
      <c r="U123" s="31" t="s">
        <v>32</v>
      </c>
      <c r="V123" s="21" t="s">
        <v>32</v>
      </c>
    </row>
    <row r="124" spans="1:1018" ht="38.25" x14ac:dyDescent="0.2">
      <c r="A124" s="64" t="s">
        <v>102</v>
      </c>
      <c r="B124" s="93" t="s">
        <v>221</v>
      </c>
      <c r="C124" s="73" t="s">
        <v>222</v>
      </c>
      <c r="D124" s="21" t="s">
        <v>32</v>
      </c>
      <c r="E124" s="21" t="s">
        <v>32</v>
      </c>
      <c r="F124" s="21" t="s">
        <v>32</v>
      </c>
      <c r="G124" s="31">
        <f t="shared" si="188"/>
        <v>1.04677015</v>
      </c>
      <c r="H124" s="31">
        <f t="shared" si="189"/>
        <v>1.04677015</v>
      </c>
      <c r="I124" s="31">
        <f t="shared" si="190"/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29">
        <v>0</v>
      </c>
      <c r="P124" s="31">
        <v>1.04677015</v>
      </c>
      <c r="Q124" s="29">
        <v>0</v>
      </c>
      <c r="R124" s="31">
        <f t="shared" si="191"/>
        <v>1.04677015</v>
      </c>
      <c r="S124" s="31" t="s">
        <v>32</v>
      </c>
      <c r="T124" s="31">
        <f t="shared" si="192"/>
        <v>-1.04677015</v>
      </c>
      <c r="U124" s="31" t="s">
        <v>32</v>
      </c>
      <c r="V124" s="21" t="s">
        <v>32</v>
      </c>
    </row>
    <row r="125" spans="1:1018" ht="25.5" x14ac:dyDescent="0.2">
      <c r="A125" s="64" t="s">
        <v>102</v>
      </c>
      <c r="B125" s="93" t="s">
        <v>223</v>
      </c>
      <c r="C125" s="73" t="s">
        <v>224</v>
      </c>
      <c r="D125" s="21" t="s">
        <v>32</v>
      </c>
      <c r="E125" s="21" t="s">
        <v>32</v>
      </c>
      <c r="F125" s="21" t="s">
        <v>32</v>
      </c>
      <c r="G125" s="31">
        <f t="shared" ref="G125:G128" si="193">H125</f>
        <v>1.3232997200000001</v>
      </c>
      <c r="H125" s="31">
        <f t="shared" ref="H125:H128" si="194">SUM(J125,L125,N125,P125)</f>
        <v>1.3232997200000001</v>
      </c>
      <c r="I125" s="31">
        <f t="shared" ref="I125:I128" si="195">SUM(K125,M125,O125,Q125)</f>
        <v>1.3836709</v>
      </c>
      <c r="J125" s="31">
        <v>0</v>
      </c>
      <c r="K125" s="31">
        <v>0</v>
      </c>
      <c r="L125" s="31">
        <v>0</v>
      </c>
      <c r="M125" s="31">
        <v>0.112</v>
      </c>
      <c r="N125" s="31">
        <v>0</v>
      </c>
      <c r="O125" s="31">
        <v>1.2716708999999999</v>
      </c>
      <c r="P125" s="31">
        <v>1.3232997200000001</v>
      </c>
      <c r="Q125" s="29">
        <v>0</v>
      </c>
      <c r="R125" s="31">
        <f t="shared" ref="R125:R128" si="196">H125-I125</f>
        <v>-6.0371179999999969E-2</v>
      </c>
      <c r="S125" s="31" t="s">
        <v>32</v>
      </c>
      <c r="T125" s="31">
        <f t="shared" ref="T125:T128" si="197">I125-H125</f>
        <v>6.0371179999999969E-2</v>
      </c>
      <c r="U125" s="31" t="s">
        <v>32</v>
      </c>
      <c r="V125" s="21" t="s">
        <v>32</v>
      </c>
    </row>
    <row r="126" spans="1:1018" ht="25.5" x14ac:dyDescent="0.2">
      <c r="A126" s="64" t="s">
        <v>102</v>
      </c>
      <c r="B126" s="93" t="s">
        <v>225</v>
      </c>
      <c r="C126" s="73" t="s">
        <v>226</v>
      </c>
      <c r="D126" s="21" t="s">
        <v>32</v>
      </c>
      <c r="E126" s="21" t="s">
        <v>32</v>
      </c>
      <c r="F126" s="21" t="s">
        <v>32</v>
      </c>
      <c r="G126" s="31">
        <f t="shared" si="193"/>
        <v>1.5176059200000001</v>
      </c>
      <c r="H126" s="31">
        <f t="shared" si="194"/>
        <v>1.5176059200000001</v>
      </c>
      <c r="I126" s="31">
        <f t="shared" si="195"/>
        <v>0.224</v>
      </c>
      <c r="J126" s="31">
        <v>0</v>
      </c>
      <c r="K126" s="31">
        <v>0</v>
      </c>
      <c r="L126" s="31">
        <v>0</v>
      </c>
      <c r="M126" s="31">
        <v>0.224</v>
      </c>
      <c r="N126" s="31">
        <v>0</v>
      </c>
      <c r="O126" s="31">
        <v>0</v>
      </c>
      <c r="P126" s="31">
        <v>1.5176059200000001</v>
      </c>
      <c r="Q126" s="29">
        <v>0</v>
      </c>
      <c r="R126" s="31">
        <f t="shared" si="196"/>
        <v>1.2936059200000001</v>
      </c>
      <c r="S126" s="31" t="s">
        <v>32</v>
      </c>
      <c r="T126" s="31">
        <f t="shared" si="197"/>
        <v>-1.2936059200000001</v>
      </c>
      <c r="U126" s="31" t="s">
        <v>32</v>
      </c>
      <c r="V126" s="21" t="s">
        <v>32</v>
      </c>
    </row>
    <row r="127" spans="1:1018" x14ac:dyDescent="0.2">
      <c r="A127" s="22" t="s">
        <v>103</v>
      </c>
      <c r="B127" s="26" t="s">
        <v>89</v>
      </c>
      <c r="C127" s="23" t="s">
        <v>31</v>
      </c>
      <c r="D127" s="33" t="s">
        <v>32</v>
      </c>
      <c r="E127" s="33" t="s">
        <v>32</v>
      </c>
      <c r="F127" s="33" t="s">
        <v>32</v>
      </c>
      <c r="G127" s="28">
        <f t="shared" si="193"/>
        <v>1.90236787</v>
      </c>
      <c r="H127" s="28">
        <f t="shared" si="194"/>
        <v>1.90236787</v>
      </c>
      <c r="I127" s="28">
        <f t="shared" si="195"/>
        <v>2.3914788600000003</v>
      </c>
      <c r="J127" s="28">
        <f>SUM(J128)</f>
        <v>0</v>
      </c>
      <c r="K127" s="28">
        <f t="shared" ref="K127:Q127" si="198">SUM(K128)</f>
        <v>0</v>
      </c>
      <c r="L127" s="28">
        <f t="shared" si="198"/>
        <v>0</v>
      </c>
      <c r="M127" s="28">
        <f t="shared" si="198"/>
        <v>0.112</v>
      </c>
      <c r="N127" s="28">
        <f t="shared" si="198"/>
        <v>0</v>
      </c>
      <c r="O127" s="28">
        <f t="shared" si="198"/>
        <v>2.2794788600000002</v>
      </c>
      <c r="P127" s="28">
        <f t="shared" si="198"/>
        <v>1.90236787</v>
      </c>
      <c r="Q127" s="28">
        <f t="shared" si="198"/>
        <v>0</v>
      </c>
      <c r="R127" s="28">
        <f t="shared" si="196"/>
        <v>-0.48911099000000036</v>
      </c>
      <c r="S127" s="28" t="s">
        <v>32</v>
      </c>
      <c r="T127" s="28">
        <f t="shared" si="197"/>
        <v>0.48911099000000036</v>
      </c>
      <c r="U127" s="28" t="s">
        <v>32</v>
      </c>
      <c r="V127" s="33" t="s">
        <v>32</v>
      </c>
    </row>
    <row r="128" spans="1:1018" ht="28.5" customHeight="1" x14ac:dyDescent="0.2">
      <c r="A128" s="72" t="s">
        <v>103</v>
      </c>
      <c r="B128" s="103" t="s">
        <v>228</v>
      </c>
      <c r="C128" s="73" t="s">
        <v>227</v>
      </c>
      <c r="D128" s="21" t="s">
        <v>32</v>
      </c>
      <c r="E128" s="21" t="s">
        <v>32</v>
      </c>
      <c r="F128" s="21" t="s">
        <v>32</v>
      </c>
      <c r="G128" s="31">
        <f t="shared" si="193"/>
        <v>1.90236787</v>
      </c>
      <c r="H128" s="31">
        <f t="shared" si="194"/>
        <v>1.90236787</v>
      </c>
      <c r="I128" s="31">
        <f t="shared" si="195"/>
        <v>2.3914788600000003</v>
      </c>
      <c r="J128" s="31">
        <v>0</v>
      </c>
      <c r="K128" s="31">
        <v>0</v>
      </c>
      <c r="L128" s="31">
        <v>0</v>
      </c>
      <c r="M128" s="31">
        <v>0.112</v>
      </c>
      <c r="N128" s="31">
        <v>0</v>
      </c>
      <c r="O128" s="29">
        <v>2.2794788600000002</v>
      </c>
      <c r="P128" s="31">
        <v>1.90236787</v>
      </c>
      <c r="Q128" s="29">
        <v>0</v>
      </c>
      <c r="R128" s="31">
        <f t="shared" si="196"/>
        <v>-0.48911099000000036</v>
      </c>
      <c r="S128" s="31" t="s">
        <v>32</v>
      </c>
      <c r="T128" s="31">
        <f t="shared" si="197"/>
        <v>0.48911099000000036</v>
      </c>
      <c r="U128" s="31" t="s">
        <v>32</v>
      </c>
      <c r="V128" s="21" t="s">
        <v>32</v>
      </c>
    </row>
    <row r="129" spans="1:1018" s="17" customFormat="1" ht="38.25" x14ac:dyDescent="0.2">
      <c r="A129" s="22" t="s">
        <v>78</v>
      </c>
      <c r="B129" s="23" t="s">
        <v>79</v>
      </c>
      <c r="C129" s="23" t="s">
        <v>31</v>
      </c>
      <c r="D129" s="33" t="s">
        <v>32</v>
      </c>
      <c r="E129" s="33" t="s">
        <v>32</v>
      </c>
      <c r="F129" s="33" t="s">
        <v>32</v>
      </c>
      <c r="G129" s="28">
        <f t="shared" si="181"/>
        <v>0</v>
      </c>
      <c r="H129" s="28">
        <f t="shared" si="182"/>
        <v>0</v>
      </c>
      <c r="I129" s="28">
        <f t="shared" si="18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186"/>
        <v>0</v>
      </c>
      <c r="S129" s="28" t="s">
        <v>32</v>
      </c>
      <c r="T129" s="28">
        <f t="shared" si="187"/>
        <v>0</v>
      </c>
      <c r="U129" s="28" t="s">
        <v>32</v>
      </c>
      <c r="V129" s="33" t="s">
        <v>32</v>
      </c>
    </row>
    <row r="130" spans="1:1018" s="17" customFormat="1" ht="25.5" x14ac:dyDescent="0.2">
      <c r="A130" s="22" t="s">
        <v>80</v>
      </c>
      <c r="B130" s="23" t="s">
        <v>81</v>
      </c>
      <c r="C130" s="23" t="s">
        <v>31</v>
      </c>
      <c r="D130" s="33" t="s">
        <v>32</v>
      </c>
      <c r="E130" s="33" t="s">
        <v>32</v>
      </c>
      <c r="F130" s="33" t="s">
        <v>32</v>
      </c>
      <c r="G130" s="28">
        <f t="shared" si="181"/>
        <v>26.591324830000001</v>
      </c>
      <c r="H130" s="28">
        <f t="shared" si="182"/>
        <v>26.591324830000001</v>
      </c>
      <c r="I130" s="28">
        <f t="shared" si="183"/>
        <v>14.77698333</v>
      </c>
      <c r="J130" s="28">
        <f t="shared" ref="J130:Q130" si="199">SUM(J131,J134,J140)</f>
        <v>0</v>
      </c>
      <c r="K130" s="28">
        <f t="shared" si="199"/>
        <v>0</v>
      </c>
      <c r="L130" s="28">
        <f t="shared" si="199"/>
        <v>0</v>
      </c>
      <c r="M130" s="28">
        <f t="shared" si="199"/>
        <v>1.1936500000000001</v>
      </c>
      <c r="N130" s="28">
        <f t="shared" si="199"/>
        <v>0</v>
      </c>
      <c r="O130" s="28">
        <f t="shared" si="199"/>
        <v>13.58333333</v>
      </c>
      <c r="P130" s="28">
        <f t="shared" si="199"/>
        <v>26.591324830000001</v>
      </c>
      <c r="Q130" s="28">
        <f t="shared" si="199"/>
        <v>0</v>
      </c>
      <c r="R130" s="28">
        <f t="shared" si="186"/>
        <v>11.814341500000001</v>
      </c>
      <c r="S130" s="28" t="s">
        <v>32</v>
      </c>
      <c r="T130" s="28">
        <f t="shared" si="187"/>
        <v>-11.814341500000001</v>
      </c>
      <c r="U130" s="28" t="s">
        <v>32</v>
      </c>
      <c r="V130" s="33" t="s">
        <v>32</v>
      </c>
    </row>
    <row r="131" spans="1:1018" s="17" customFormat="1" ht="12.75" x14ac:dyDescent="0.2">
      <c r="A131" s="22" t="s">
        <v>104</v>
      </c>
      <c r="B131" s="23" t="s">
        <v>85</v>
      </c>
      <c r="C131" s="23" t="s">
        <v>31</v>
      </c>
      <c r="D131" s="33" t="s">
        <v>32</v>
      </c>
      <c r="E131" s="33" t="s">
        <v>32</v>
      </c>
      <c r="F131" s="33" t="s">
        <v>32</v>
      </c>
      <c r="G131" s="28">
        <f t="shared" si="181"/>
        <v>10.694000000000001</v>
      </c>
      <c r="H131" s="28">
        <f t="shared" si="182"/>
        <v>10.694000000000001</v>
      </c>
      <c r="I131" s="28">
        <f t="shared" si="183"/>
        <v>0.16869999999999999</v>
      </c>
      <c r="J131" s="28">
        <f t="shared" ref="J131:Q131" si="200">SUM(J132:J133)</f>
        <v>0</v>
      </c>
      <c r="K131" s="28">
        <f t="shared" si="200"/>
        <v>0</v>
      </c>
      <c r="L131" s="28">
        <f t="shared" si="200"/>
        <v>0</v>
      </c>
      <c r="M131" s="28">
        <f t="shared" si="200"/>
        <v>0.16869999999999999</v>
      </c>
      <c r="N131" s="28">
        <f t="shared" si="200"/>
        <v>0</v>
      </c>
      <c r="O131" s="28">
        <f t="shared" si="200"/>
        <v>0</v>
      </c>
      <c r="P131" s="28">
        <f t="shared" si="200"/>
        <v>10.694000000000001</v>
      </c>
      <c r="Q131" s="28">
        <f t="shared" si="200"/>
        <v>0</v>
      </c>
      <c r="R131" s="28">
        <f t="shared" si="186"/>
        <v>10.525300000000001</v>
      </c>
      <c r="S131" s="28" t="s">
        <v>32</v>
      </c>
      <c r="T131" s="28">
        <f t="shared" si="187"/>
        <v>-10.525300000000001</v>
      </c>
      <c r="U131" s="28" t="s">
        <v>32</v>
      </c>
      <c r="V131" s="33" t="s">
        <v>32</v>
      </c>
    </row>
    <row r="132" spans="1:1018" ht="38.25" x14ac:dyDescent="0.2">
      <c r="A132" s="64" t="s">
        <v>104</v>
      </c>
      <c r="B132" s="104" t="s">
        <v>229</v>
      </c>
      <c r="C132" s="73" t="s">
        <v>230</v>
      </c>
      <c r="D132" s="21" t="s">
        <v>32</v>
      </c>
      <c r="E132" s="21" t="s">
        <v>32</v>
      </c>
      <c r="F132" s="21" t="s">
        <v>32</v>
      </c>
      <c r="G132" s="31">
        <f t="shared" si="181"/>
        <v>10.5</v>
      </c>
      <c r="H132" s="31">
        <f t="shared" si="182"/>
        <v>10.5</v>
      </c>
      <c r="I132" s="31">
        <f t="shared" si="183"/>
        <v>0</v>
      </c>
      <c r="J132" s="31">
        <v>0</v>
      </c>
      <c r="K132" s="31">
        <v>0</v>
      </c>
      <c r="L132" s="31">
        <v>0</v>
      </c>
      <c r="M132" s="29">
        <v>0</v>
      </c>
      <c r="N132" s="29">
        <v>0</v>
      </c>
      <c r="O132" s="29">
        <v>0</v>
      </c>
      <c r="P132" s="31">
        <v>10.5</v>
      </c>
      <c r="Q132" s="29">
        <v>0</v>
      </c>
      <c r="R132" s="31">
        <f t="shared" si="186"/>
        <v>10.5</v>
      </c>
      <c r="S132" s="31" t="s">
        <v>32</v>
      </c>
      <c r="T132" s="31">
        <f t="shared" si="187"/>
        <v>-10.5</v>
      </c>
      <c r="U132" s="31" t="s">
        <v>32</v>
      </c>
      <c r="V132" s="21" t="s">
        <v>32</v>
      </c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</row>
    <row r="133" spans="1:1018" ht="12.75" x14ac:dyDescent="0.2">
      <c r="A133" s="64" t="s">
        <v>104</v>
      </c>
      <c r="B133" s="104" t="s">
        <v>231</v>
      </c>
      <c r="C133" s="73" t="s">
        <v>232</v>
      </c>
      <c r="D133" s="21" t="s">
        <v>32</v>
      </c>
      <c r="E133" s="21" t="s">
        <v>32</v>
      </c>
      <c r="F133" s="21" t="s">
        <v>32</v>
      </c>
      <c r="G133" s="31">
        <f t="shared" ref="G133" si="201">H133</f>
        <v>0.19400000000000001</v>
      </c>
      <c r="H133" s="31">
        <f t="shared" ref="H133" si="202">SUM(J133,L133,N133,P133)</f>
        <v>0.19400000000000001</v>
      </c>
      <c r="I133" s="31">
        <f t="shared" ref="I133" si="203">SUM(K133,M133,O133,Q133)</f>
        <v>0.16869999999999999</v>
      </c>
      <c r="J133" s="31">
        <v>0</v>
      </c>
      <c r="K133" s="31">
        <v>0</v>
      </c>
      <c r="L133" s="31">
        <v>0</v>
      </c>
      <c r="M133" s="29">
        <v>0.16869999999999999</v>
      </c>
      <c r="N133" s="29">
        <v>0</v>
      </c>
      <c r="O133" s="29">
        <v>0</v>
      </c>
      <c r="P133" s="31">
        <v>0.19400000000000001</v>
      </c>
      <c r="Q133" s="29">
        <v>0</v>
      </c>
      <c r="R133" s="31">
        <f t="shared" ref="R133" si="204">H133-I133</f>
        <v>2.5300000000000017E-2</v>
      </c>
      <c r="S133" s="31" t="s">
        <v>32</v>
      </c>
      <c r="T133" s="31">
        <f t="shared" ref="T133" si="205">I133-H133</f>
        <v>-2.5300000000000017E-2</v>
      </c>
      <c r="U133" s="31" t="s">
        <v>32</v>
      </c>
      <c r="V133" s="21" t="s">
        <v>32</v>
      </c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</row>
    <row r="134" spans="1:1018" s="17" customFormat="1" ht="15.75" x14ac:dyDescent="0.25">
      <c r="A134" s="22" t="s">
        <v>105</v>
      </c>
      <c r="B134" s="23" t="s">
        <v>87</v>
      </c>
      <c r="C134" s="23" t="s">
        <v>31</v>
      </c>
      <c r="D134" s="33" t="s">
        <v>32</v>
      </c>
      <c r="E134" s="33" t="s">
        <v>32</v>
      </c>
      <c r="F134" s="33" t="s">
        <v>32</v>
      </c>
      <c r="G134" s="28">
        <f t="shared" si="181"/>
        <v>2.1199914999999998</v>
      </c>
      <c r="H134" s="28">
        <f t="shared" si="182"/>
        <v>2.1199914999999998</v>
      </c>
      <c r="I134" s="28">
        <f t="shared" si="183"/>
        <v>0.85624999999999996</v>
      </c>
      <c r="J134" s="28">
        <f t="shared" ref="J134:Q134" si="206">SUM(J135:J139)</f>
        <v>0</v>
      </c>
      <c r="K134" s="28">
        <f t="shared" si="206"/>
        <v>0</v>
      </c>
      <c r="L134" s="28">
        <f t="shared" si="206"/>
        <v>0</v>
      </c>
      <c r="M134" s="28">
        <f t="shared" si="206"/>
        <v>0.85624999999999996</v>
      </c>
      <c r="N134" s="28">
        <f t="shared" si="206"/>
        <v>0</v>
      </c>
      <c r="O134" s="28">
        <f t="shared" si="206"/>
        <v>0</v>
      </c>
      <c r="P134" s="28">
        <f t="shared" si="206"/>
        <v>2.1199914999999998</v>
      </c>
      <c r="Q134" s="28">
        <f t="shared" si="206"/>
        <v>0</v>
      </c>
      <c r="R134" s="28">
        <f t="shared" si="186"/>
        <v>1.2637414999999999</v>
      </c>
      <c r="S134" s="28" t="s">
        <v>32</v>
      </c>
      <c r="T134" s="28">
        <f t="shared" si="187"/>
        <v>-1.2637414999999999</v>
      </c>
      <c r="U134" s="28" t="s">
        <v>32</v>
      </c>
      <c r="V134" s="33" t="s">
        <v>32</v>
      </c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8"/>
      <c r="NV134" s="18"/>
      <c r="NW134" s="18"/>
      <c r="NX134" s="18"/>
      <c r="NY134" s="18"/>
      <c r="NZ134" s="18"/>
      <c r="OA134" s="18"/>
      <c r="OB134" s="18"/>
      <c r="OC134" s="18"/>
      <c r="OD134" s="18"/>
      <c r="OE134" s="18"/>
      <c r="OF134" s="18"/>
      <c r="OG134" s="18"/>
      <c r="OH134" s="18"/>
      <c r="OI134" s="18"/>
      <c r="OJ134" s="18"/>
      <c r="OK134" s="18"/>
      <c r="OL134" s="18"/>
      <c r="OM134" s="18"/>
      <c r="ON134" s="18"/>
      <c r="OO134" s="18"/>
      <c r="OP134" s="18"/>
      <c r="OQ134" s="18"/>
      <c r="OR134" s="18"/>
      <c r="OS134" s="18"/>
      <c r="OT134" s="18"/>
      <c r="OU134" s="18"/>
      <c r="OV134" s="18"/>
      <c r="OW134" s="18"/>
      <c r="OX134" s="18"/>
      <c r="OY134" s="18"/>
      <c r="OZ134" s="18"/>
      <c r="PA134" s="18"/>
      <c r="PB134" s="18"/>
      <c r="PC134" s="18"/>
      <c r="PD134" s="18"/>
      <c r="PE134" s="18"/>
      <c r="PF134" s="18"/>
      <c r="PG134" s="18"/>
      <c r="PH134" s="18"/>
      <c r="PI134" s="18"/>
      <c r="PJ134" s="18"/>
      <c r="PK134" s="18"/>
      <c r="PL134" s="18"/>
      <c r="PM134" s="18"/>
      <c r="PN134" s="18"/>
      <c r="PO134" s="18"/>
      <c r="PP134" s="18"/>
      <c r="PQ134" s="18"/>
      <c r="PR134" s="18"/>
      <c r="PS134" s="18"/>
      <c r="PT134" s="18"/>
      <c r="PU134" s="18"/>
      <c r="PV134" s="18"/>
      <c r="PW134" s="18"/>
      <c r="PX134" s="18"/>
      <c r="PY134" s="18"/>
      <c r="PZ134" s="18"/>
      <c r="QA134" s="18"/>
      <c r="QB134" s="18"/>
      <c r="QC134" s="18"/>
      <c r="QD134" s="18"/>
      <c r="QE134" s="18"/>
      <c r="QF134" s="18"/>
      <c r="QG134" s="18"/>
      <c r="QH134" s="18"/>
      <c r="QI134" s="18"/>
      <c r="QJ134" s="18"/>
      <c r="QK134" s="18"/>
      <c r="QL134" s="18"/>
      <c r="QM134" s="18"/>
      <c r="QN134" s="18"/>
      <c r="QO134" s="18"/>
      <c r="QP134" s="18"/>
      <c r="QQ134" s="18"/>
      <c r="QR134" s="18"/>
      <c r="QS134" s="18"/>
      <c r="QT134" s="18"/>
      <c r="QU134" s="18"/>
      <c r="QV134" s="18"/>
      <c r="QW134" s="18"/>
      <c r="QX134" s="18"/>
      <c r="QY134" s="18"/>
      <c r="QZ134" s="18"/>
      <c r="RA134" s="18"/>
      <c r="RB134" s="18"/>
      <c r="RC134" s="18"/>
      <c r="RD134" s="18"/>
      <c r="RE134" s="18"/>
      <c r="RF134" s="18"/>
      <c r="RG134" s="18"/>
      <c r="RH134" s="18"/>
      <c r="RI134" s="18"/>
      <c r="RJ134" s="18"/>
      <c r="RK134" s="18"/>
      <c r="RL134" s="18"/>
      <c r="RM134" s="18"/>
      <c r="RN134" s="18"/>
      <c r="RO134" s="18"/>
      <c r="RP134" s="18"/>
      <c r="RQ134" s="18"/>
      <c r="RR134" s="18"/>
      <c r="RS134" s="18"/>
      <c r="RT134" s="18"/>
      <c r="RU134" s="18"/>
      <c r="RV134" s="18"/>
      <c r="RW134" s="18"/>
      <c r="RX134" s="18"/>
      <c r="RY134" s="18"/>
      <c r="RZ134" s="18"/>
      <c r="SA134" s="18"/>
      <c r="SB134" s="18"/>
      <c r="SC134" s="18"/>
      <c r="SD134" s="18"/>
      <c r="SE134" s="18"/>
      <c r="SF134" s="18"/>
      <c r="SG134" s="18"/>
      <c r="SH134" s="18"/>
      <c r="SI134" s="18"/>
      <c r="SJ134" s="18"/>
      <c r="SK134" s="18"/>
      <c r="SL134" s="18"/>
      <c r="SM134" s="18"/>
      <c r="SN134" s="18"/>
      <c r="SO134" s="18"/>
      <c r="SP134" s="18"/>
      <c r="SQ134" s="18"/>
      <c r="SR134" s="18"/>
      <c r="SS134" s="18"/>
      <c r="ST134" s="18"/>
      <c r="SU134" s="18"/>
      <c r="SV134" s="18"/>
      <c r="SW134" s="18"/>
      <c r="SX134" s="18"/>
      <c r="SY134" s="18"/>
      <c r="SZ134" s="18"/>
      <c r="TA134" s="18"/>
      <c r="TB134" s="18"/>
      <c r="TC134" s="18"/>
      <c r="TD134" s="18"/>
      <c r="TE134" s="18"/>
      <c r="TF134" s="18"/>
      <c r="TG134" s="18"/>
      <c r="TH134" s="18"/>
      <c r="TI134" s="18"/>
      <c r="TJ134" s="18"/>
      <c r="TK134" s="18"/>
      <c r="TL134" s="18"/>
      <c r="TM134" s="18"/>
      <c r="TN134" s="18"/>
      <c r="TO134" s="18"/>
      <c r="TP134" s="18"/>
      <c r="TQ134" s="18"/>
      <c r="TR134" s="18"/>
      <c r="TS134" s="18"/>
      <c r="TT134" s="18"/>
      <c r="TU134" s="18"/>
      <c r="TV134" s="18"/>
      <c r="TW134" s="18"/>
      <c r="TX134" s="18"/>
      <c r="TY134" s="18"/>
      <c r="TZ134" s="18"/>
      <c r="UA134" s="18"/>
      <c r="UB134" s="18"/>
      <c r="UC134" s="18"/>
      <c r="UD134" s="18"/>
      <c r="UE134" s="18"/>
      <c r="UF134" s="18"/>
      <c r="UG134" s="18"/>
      <c r="UH134" s="18"/>
      <c r="UI134" s="18"/>
      <c r="UJ134" s="18"/>
      <c r="UK134" s="18"/>
      <c r="UL134" s="18"/>
      <c r="UM134" s="18"/>
      <c r="UN134" s="18"/>
      <c r="UO134" s="18"/>
      <c r="UP134" s="18"/>
      <c r="UQ134" s="18"/>
      <c r="UR134" s="18"/>
      <c r="US134" s="18"/>
      <c r="UT134" s="18"/>
      <c r="UU134" s="18"/>
      <c r="UV134" s="18"/>
      <c r="UW134" s="18"/>
      <c r="UX134" s="18"/>
      <c r="UY134" s="18"/>
      <c r="UZ134" s="18"/>
      <c r="VA134" s="18"/>
      <c r="VB134" s="18"/>
      <c r="VC134" s="18"/>
      <c r="VD134" s="18"/>
      <c r="VE134" s="18"/>
      <c r="VF134" s="18"/>
      <c r="VG134" s="18"/>
      <c r="VH134" s="18"/>
      <c r="VI134" s="18"/>
      <c r="VJ134" s="18"/>
      <c r="VK134" s="18"/>
      <c r="VL134" s="18"/>
      <c r="VM134" s="18"/>
      <c r="VN134" s="18"/>
      <c r="VO134" s="18"/>
      <c r="VP134" s="18"/>
      <c r="VQ134" s="18"/>
      <c r="VR134" s="18"/>
      <c r="VS134" s="18"/>
      <c r="VT134" s="18"/>
      <c r="VU134" s="18"/>
      <c r="VV134" s="18"/>
      <c r="VW134" s="18"/>
      <c r="VX134" s="18"/>
      <c r="VY134" s="18"/>
      <c r="VZ134" s="18"/>
      <c r="WA134" s="18"/>
      <c r="WB134" s="18"/>
      <c r="WC134" s="18"/>
      <c r="WD134" s="18"/>
      <c r="WE134" s="18"/>
      <c r="WF134" s="18"/>
      <c r="WG134" s="18"/>
      <c r="WH134" s="18"/>
      <c r="WI134" s="18"/>
      <c r="WJ134" s="18"/>
      <c r="WK134" s="18"/>
      <c r="WL134" s="18"/>
      <c r="WM134" s="18"/>
      <c r="WN134" s="18"/>
      <c r="WO134" s="18"/>
      <c r="WP134" s="18"/>
      <c r="WQ134" s="18"/>
      <c r="WR134" s="18"/>
      <c r="WS134" s="18"/>
      <c r="WT134" s="18"/>
      <c r="WU134" s="18"/>
      <c r="WV134" s="18"/>
      <c r="WW134" s="18"/>
      <c r="WX134" s="18"/>
      <c r="WY134" s="18"/>
      <c r="WZ134" s="18"/>
      <c r="XA134" s="18"/>
      <c r="XB134" s="18"/>
      <c r="XC134" s="18"/>
      <c r="XD134" s="18"/>
      <c r="XE134" s="18"/>
      <c r="XF134" s="18"/>
      <c r="XG134" s="18"/>
      <c r="XH134" s="18"/>
      <c r="XI134" s="18"/>
      <c r="XJ134" s="18"/>
      <c r="XK134" s="18"/>
      <c r="XL134" s="18"/>
      <c r="XM134" s="18"/>
      <c r="XN134" s="18"/>
      <c r="XO134" s="18"/>
      <c r="XP134" s="18"/>
      <c r="XQ134" s="18"/>
      <c r="XR134" s="18"/>
      <c r="XS134" s="18"/>
      <c r="XT134" s="18"/>
      <c r="XU134" s="18"/>
      <c r="XV134" s="18"/>
      <c r="XW134" s="18"/>
      <c r="XX134" s="18"/>
      <c r="XY134" s="18"/>
      <c r="XZ134" s="18"/>
      <c r="YA134" s="18"/>
      <c r="YB134" s="18"/>
      <c r="YC134" s="18"/>
      <c r="YD134" s="18"/>
      <c r="YE134" s="18"/>
      <c r="YF134" s="18"/>
      <c r="YG134" s="18"/>
      <c r="YH134" s="18"/>
      <c r="YI134" s="18"/>
      <c r="YJ134" s="18"/>
      <c r="YK134" s="18"/>
      <c r="YL134" s="18"/>
      <c r="YM134" s="18"/>
      <c r="YN134" s="18"/>
      <c r="YO134" s="18"/>
      <c r="YP134" s="18"/>
      <c r="YQ134" s="18"/>
      <c r="YR134" s="18"/>
      <c r="YS134" s="18"/>
      <c r="YT134" s="18"/>
      <c r="YU134" s="18"/>
      <c r="YV134" s="18"/>
      <c r="YW134" s="18"/>
      <c r="YX134" s="18"/>
      <c r="YY134" s="18"/>
      <c r="YZ134" s="18"/>
      <c r="ZA134" s="18"/>
      <c r="ZB134" s="18"/>
      <c r="ZC134" s="18"/>
      <c r="ZD134" s="18"/>
      <c r="ZE134" s="18"/>
      <c r="ZF134" s="18"/>
      <c r="ZG134" s="18"/>
      <c r="ZH134" s="18"/>
      <c r="ZI134" s="18"/>
      <c r="ZJ134" s="18"/>
      <c r="ZK134" s="18"/>
      <c r="ZL134" s="18"/>
      <c r="ZM134" s="18"/>
      <c r="ZN134" s="18"/>
      <c r="ZO134" s="18"/>
      <c r="ZP134" s="18"/>
      <c r="ZQ134" s="18"/>
      <c r="ZR134" s="18"/>
      <c r="ZS134" s="18"/>
      <c r="ZT134" s="18"/>
      <c r="ZU134" s="18"/>
      <c r="ZV134" s="18"/>
      <c r="ZW134" s="18"/>
      <c r="ZX134" s="18"/>
      <c r="ZY134" s="18"/>
      <c r="ZZ134" s="18"/>
      <c r="AAA134" s="18"/>
      <c r="AAB134" s="18"/>
      <c r="AAC134" s="18"/>
      <c r="AAD134" s="18"/>
      <c r="AAE134" s="18"/>
      <c r="AAF134" s="18"/>
      <c r="AAG134" s="18"/>
      <c r="AAH134" s="18"/>
      <c r="AAI134" s="18"/>
      <c r="AAJ134" s="18"/>
      <c r="AAK134" s="18"/>
      <c r="AAL134" s="18"/>
      <c r="AAM134" s="18"/>
      <c r="AAN134" s="18"/>
      <c r="AAO134" s="18"/>
      <c r="AAP134" s="18"/>
      <c r="AAQ134" s="18"/>
      <c r="AAR134" s="18"/>
      <c r="AAS134" s="18"/>
      <c r="AAT134" s="18"/>
      <c r="AAU134" s="18"/>
      <c r="AAV134" s="18"/>
      <c r="AAW134" s="18"/>
      <c r="AAX134" s="18"/>
      <c r="AAY134" s="18"/>
      <c r="AAZ134" s="18"/>
      <c r="ABA134" s="18"/>
      <c r="ABB134" s="18"/>
      <c r="ABC134" s="18"/>
      <c r="ABD134" s="18"/>
      <c r="ABE134" s="18"/>
      <c r="ABF134" s="18"/>
      <c r="ABG134" s="18"/>
      <c r="ABH134" s="18"/>
      <c r="ABI134" s="18"/>
      <c r="ABJ134" s="18"/>
      <c r="ABK134" s="18"/>
      <c r="ABL134" s="18"/>
      <c r="ABM134" s="18"/>
      <c r="ABN134" s="18"/>
      <c r="ABO134" s="18"/>
      <c r="ABP134" s="18"/>
      <c r="ABQ134" s="18"/>
      <c r="ABR134" s="18"/>
      <c r="ABS134" s="18"/>
      <c r="ABT134" s="18"/>
      <c r="ABU134" s="18"/>
      <c r="ABV134" s="18"/>
      <c r="ABW134" s="18"/>
      <c r="ABX134" s="18"/>
      <c r="ABY134" s="18"/>
      <c r="ABZ134" s="18"/>
      <c r="ACA134" s="18"/>
      <c r="ACB134" s="18"/>
      <c r="ACC134" s="18"/>
      <c r="ACD134" s="18"/>
      <c r="ACE134" s="18"/>
      <c r="ACF134" s="18"/>
      <c r="ACG134" s="18"/>
      <c r="ACH134" s="18"/>
      <c r="ACI134" s="18"/>
      <c r="ACJ134" s="18"/>
      <c r="ACK134" s="18"/>
      <c r="ACL134" s="18"/>
      <c r="ACM134" s="18"/>
      <c r="ACN134" s="18"/>
      <c r="ACO134" s="18"/>
      <c r="ACP134" s="18"/>
      <c r="ACQ134" s="18"/>
      <c r="ACR134" s="18"/>
      <c r="ACS134" s="18"/>
      <c r="ACT134" s="18"/>
      <c r="ACU134" s="18"/>
      <c r="ACV134" s="18"/>
      <c r="ACW134" s="18"/>
      <c r="ACX134" s="18"/>
      <c r="ACY134" s="18"/>
      <c r="ACZ134" s="18"/>
      <c r="ADA134" s="18"/>
      <c r="ADB134" s="18"/>
      <c r="ADC134" s="18"/>
      <c r="ADD134" s="18"/>
      <c r="ADE134" s="18"/>
      <c r="ADF134" s="18"/>
      <c r="ADG134" s="18"/>
      <c r="ADH134" s="18"/>
      <c r="ADI134" s="18"/>
      <c r="ADJ134" s="18"/>
      <c r="ADK134" s="18"/>
      <c r="ADL134" s="18"/>
      <c r="ADM134" s="18"/>
      <c r="ADN134" s="18"/>
      <c r="ADO134" s="18"/>
      <c r="ADP134" s="18"/>
      <c r="ADQ134" s="18"/>
      <c r="ADR134" s="18"/>
      <c r="ADS134" s="18"/>
      <c r="ADT134" s="18"/>
      <c r="ADU134" s="18"/>
      <c r="ADV134" s="18"/>
      <c r="ADW134" s="18"/>
      <c r="ADX134" s="18"/>
      <c r="ADY134" s="18"/>
      <c r="ADZ134" s="18"/>
      <c r="AEA134" s="18"/>
      <c r="AEB134" s="18"/>
      <c r="AEC134" s="18"/>
      <c r="AED134" s="18"/>
      <c r="AEE134" s="18"/>
      <c r="AEF134" s="18"/>
      <c r="AEG134" s="18"/>
      <c r="AEH134" s="18"/>
      <c r="AEI134" s="18"/>
      <c r="AEJ134" s="18"/>
      <c r="AEK134" s="18"/>
      <c r="AEL134" s="18"/>
      <c r="AEM134" s="18"/>
      <c r="AEN134" s="18"/>
      <c r="AEO134" s="18"/>
      <c r="AEP134" s="18"/>
      <c r="AEQ134" s="18"/>
      <c r="AER134" s="18"/>
      <c r="AES134" s="18"/>
      <c r="AET134" s="18"/>
      <c r="AEU134" s="18"/>
      <c r="AEV134" s="18"/>
      <c r="AEW134" s="18"/>
      <c r="AEX134" s="18"/>
      <c r="AEY134" s="18"/>
      <c r="AEZ134" s="18"/>
      <c r="AFA134" s="18"/>
      <c r="AFB134" s="18"/>
      <c r="AFC134" s="18"/>
      <c r="AFD134" s="18"/>
      <c r="AFE134" s="18"/>
      <c r="AFF134" s="18"/>
      <c r="AFG134" s="18"/>
      <c r="AFH134" s="18"/>
      <c r="AFI134" s="18"/>
      <c r="AFJ134" s="18"/>
      <c r="AFK134" s="18"/>
      <c r="AFL134" s="18"/>
      <c r="AFM134" s="18"/>
      <c r="AFN134" s="18"/>
      <c r="AFO134" s="18"/>
      <c r="AFP134" s="18"/>
      <c r="AFQ134" s="18"/>
      <c r="AFR134" s="18"/>
      <c r="AFS134" s="18"/>
      <c r="AFT134" s="18"/>
      <c r="AFU134" s="18"/>
      <c r="AFV134" s="18"/>
      <c r="AFW134" s="18"/>
      <c r="AFX134" s="18"/>
      <c r="AFY134" s="18"/>
      <c r="AFZ134" s="18"/>
      <c r="AGA134" s="18"/>
      <c r="AGB134" s="18"/>
      <c r="AGC134" s="18"/>
      <c r="AGD134" s="18"/>
      <c r="AGE134" s="18"/>
      <c r="AGF134" s="18"/>
      <c r="AGG134" s="18"/>
      <c r="AGH134" s="18"/>
      <c r="AGI134" s="18"/>
      <c r="AGJ134" s="18"/>
      <c r="AGK134" s="18"/>
      <c r="AGL134" s="18"/>
      <c r="AGM134" s="18"/>
      <c r="AGN134" s="18"/>
      <c r="AGO134" s="18"/>
      <c r="AGP134" s="18"/>
      <c r="AGQ134" s="18"/>
      <c r="AGR134" s="18"/>
      <c r="AGS134" s="18"/>
      <c r="AGT134" s="18"/>
      <c r="AGU134" s="18"/>
      <c r="AGV134" s="18"/>
      <c r="AGW134" s="18"/>
      <c r="AGX134" s="18"/>
      <c r="AGY134" s="18"/>
      <c r="AGZ134" s="18"/>
      <c r="AHA134" s="18"/>
      <c r="AHB134" s="18"/>
      <c r="AHC134" s="18"/>
      <c r="AHD134" s="18"/>
      <c r="AHE134" s="18"/>
      <c r="AHF134" s="18"/>
      <c r="AHG134" s="18"/>
      <c r="AHH134" s="18"/>
      <c r="AHI134" s="18"/>
      <c r="AHJ134" s="18"/>
      <c r="AHK134" s="18"/>
      <c r="AHL134" s="18"/>
      <c r="AHM134" s="18"/>
      <c r="AHN134" s="18"/>
      <c r="AHO134" s="18"/>
      <c r="AHP134" s="18"/>
      <c r="AHQ134" s="18"/>
      <c r="AHR134" s="18"/>
      <c r="AHS134" s="18"/>
      <c r="AHT134" s="18"/>
      <c r="AHU134" s="18"/>
      <c r="AHV134" s="18"/>
      <c r="AHW134" s="18"/>
      <c r="AHX134" s="18"/>
      <c r="AHY134" s="18"/>
      <c r="AHZ134" s="18"/>
      <c r="AIA134" s="18"/>
      <c r="AIB134" s="18"/>
      <c r="AIC134" s="18"/>
      <c r="AID134" s="18"/>
      <c r="AIE134" s="18"/>
      <c r="AIF134" s="18"/>
      <c r="AIG134" s="18"/>
      <c r="AIH134" s="18"/>
      <c r="AII134" s="18"/>
      <c r="AIJ134" s="18"/>
      <c r="AIK134" s="18"/>
      <c r="AIL134" s="18"/>
      <c r="AIM134" s="18"/>
      <c r="AIN134" s="18"/>
      <c r="AIO134" s="18"/>
      <c r="AIP134" s="18"/>
      <c r="AIQ134" s="18"/>
      <c r="AIR134" s="18"/>
      <c r="AIS134" s="18"/>
      <c r="AIT134" s="18"/>
      <c r="AIU134" s="18"/>
      <c r="AIV134" s="18"/>
      <c r="AIW134" s="18"/>
      <c r="AIX134" s="18"/>
      <c r="AIY134" s="18"/>
      <c r="AIZ134" s="18"/>
      <c r="AJA134" s="18"/>
      <c r="AJB134" s="18"/>
      <c r="AJC134" s="18"/>
      <c r="AJD134" s="18"/>
      <c r="AJE134" s="18"/>
      <c r="AJF134" s="18"/>
      <c r="AJG134" s="18"/>
      <c r="AJH134" s="18"/>
      <c r="AJI134" s="18"/>
      <c r="AJJ134" s="18"/>
      <c r="AJK134" s="18"/>
      <c r="AJL134" s="18"/>
      <c r="AJM134" s="18"/>
      <c r="AJN134" s="18"/>
      <c r="AJO134" s="18"/>
      <c r="AJP134" s="18"/>
      <c r="AJQ134" s="18"/>
      <c r="AJR134" s="18"/>
      <c r="AJS134" s="18"/>
      <c r="AJT134" s="18"/>
      <c r="AJU134" s="18"/>
      <c r="AJV134" s="18"/>
      <c r="AJW134" s="18"/>
      <c r="AJX134" s="18"/>
      <c r="AJY134" s="18"/>
      <c r="AJZ134" s="18"/>
      <c r="AKA134" s="18"/>
      <c r="AKB134" s="18"/>
      <c r="AKC134" s="18"/>
      <c r="AKD134" s="18"/>
      <c r="AKE134" s="18"/>
      <c r="AKF134" s="18"/>
      <c r="AKG134" s="18"/>
      <c r="AKH134" s="18"/>
      <c r="AKI134" s="18"/>
      <c r="AKJ134" s="18"/>
      <c r="AKK134" s="18"/>
      <c r="AKL134" s="18"/>
      <c r="AKM134" s="18"/>
      <c r="AKN134" s="18"/>
      <c r="AKO134" s="18"/>
      <c r="AKP134" s="18"/>
      <c r="AKQ134" s="18"/>
      <c r="AKR134" s="18"/>
      <c r="AKS134" s="18"/>
      <c r="AKT134" s="18"/>
      <c r="AKU134" s="18"/>
      <c r="AKV134" s="18"/>
      <c r="AKW134" s="18"/>
      <c r="AKX134" s="18"/>
      <c r="AKY134" s="18"/>
      <c r="AKZ134" s="18"/>
      <c r="ALA134" s="18"/>
      <c r="ALB134" s="18"/>
      <c r="ALC134" s="18"/>
      <c r="ALD134" s="18"/>
      <c r="ALE134" s="18"/>
      <c r="ALF134" s="18"/>
      <c r="ALG134" s="18"/>
      <c r="ALH134" s="18"/>
      <c r="ALI134" s="18"/>
      <c r="ALJ134" s="18"/>
      <c r="ALK134" s="18"/>
      <c r="ALL134" s="18"/>
      <c r="ALM134" s="18"/>
      <c r="ALN134" s="18"/>
      <c r="ALO134" s="18"/>
      <c r="ALP134" s="18"/>
      <c r="ALQ134" s="18"/>
      <c r="ALR134" s="18"/>
      <c r="ALS134" s="18"/>
      <c r="ALT134" s="18"/>
      <c r="ALU134" s="18"/>
      <c r="ALV134" s="18"/>
      <c r="ALW134" s="18"/>
      <c r="ALX134" s="18"/>
      <c r="ALY134" s="18"/>
      <c r="ALZ134" s="18"/>
      <c r="AMA134" s="18"/>
      <c r="AMB134" s="18"/>
      <c r="AMC134" s="18"/>
      <c r="AMD134" s="18"/>
    </row>
    <row r="135" spans="1:1018" ht="25.5" x14ac:dyDescent="0.2">
      <c r="A135" s="73" t="s">
        <v>105</v>
      </c>
      <c r="B135" s="100" t="s">
        <v>233</v>
      </c>
      <c r="C135" s="73" t="s">
        <v>234</v>
      </c>
      <c r="D135" s="21" t="s">
        <v>32</v>
      </c>
      <c r="E135" s="21" t="s">
        <v>32</v>
      </c>
      <c r="F135" s="21" t="s">
        <v>32</v>
      </c>
      <c r="G135" s="31">
        <f t="shared" si="181"/>
        <v>0.78</v>
      </c>
      <c r="H135" s="31">
        <f t="shared" si="182"/>
        <v>0.78</v>
      </c>
      <c r="I135" s="31">
        <f t="shared" si="183"/>
        <v>0.85624999999999996</v>
      </c>
      <c r="J135" s="31">
        <v>0</v>
      </c>
      <c r="K135" s="31">
        <v>0</v>
      </c>
      <c r="L135" s="31">
        <v>0</v>
      </c>
      <c r="M135" s="31">
        <v>0.85624999999999996</v>
      </c>
      <c r="N135" s="31">
        <v>0</v>
      </c>
      <c r="O135" s="29">
        <v>0</v>
      </c>
      <c r="P135" s="31">
        <v>0.78</v>
      </c>
      <c r="Q135" s="29">
        <v>0</v>
      </c>
      <c r="R135" s="31">
        <f t="shared" si="186"/>
        <v>-7.6249999999999929E-2</v>
      </c>
      <c r="S135" s="31" t="s">
        <v>32</v>
      </c>
      <c r="T135" s="31">
        <f t="shared" si="187"/>
        <v>7.6249999999999929E-2</v>
      </c>
      <c r="U135" s="31" t="s">
        <v>32</v>
      </c>
      <c r="V135" s="21" t="s">
        <v>32</v>
      </c>
    </row>
    <row r="136" spans="1:1018" x14ac:dyDescent="0.2">
      <c r="A136" s="73" t="s">
        <v>105</v>
      </c>
      <c r="B136" s="100" t="s">
        <v>235</v>
      </c>
      <c r="C136" s="73" t="s">
        <v>236</v>
      </c>
      <c r="D136" s="21" t="s">
        <v>32</v>
      </c>
      <c r="E136" s="21" t="s">
        <v>32</v>
      </c>
      <c r="F136" s="21" t="s">
        <v>32</v>
      </c>
      <c r="G136" s="31">
        <f t="shared" ref="G136:G137" si="207">H136</f>
        <v>0.409916</v>
      </c>
      <c r="H136" s="31">
        <f t="shared" ref="H136:H137" si="208">SUM(J136,L136,N136,P136)</f>
        <v>0.409916</v>
      </c>
      <c r="I136" s="31">
        <f t="shared" ref="I136:I137" si="209">SUM(K136,M136,O136,Q136)</f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29">
        <v>0</v>
      </c>
      <c r="P136" s="31">
        <v>0.409916</v>
      </c>
      <c r="Q136" s="29">
        <v>0</v>
      </c>
      <c r="R136" s="31">
        <f t="shared" ref="R136:R137" si="210">H136-I136</f>
        <v>0.409916</v>
      </c>
      <c r="S136" s="31" t="s">
        <v>32</v>
      </c>
      <c r="T136" s="31">
        <f t="shared" ref="T136:T137" si="211">I136-H136</f>
        <v>-0.409916</v>
      </c>
      <c r="U136" s="31" t="s">
        <v>32</v>
      </c>
      <c r="V136" s="21" t="s">
        <v>32</v>
      </c>
    </row>
    <row r="137" spans="1:1018" ht="38.25" x14ac:dyDescent="0.2">
      <c r="A137" s="73" t="s">
        <v>105</v>
      </c>
      <c r="B137" s="100" t="s">
        <v>259</v>
      </c>
      <c r="C137" s="73" t="s">
        <v>237</v>
      </c>
      <c r="D137" s="21" t="s">
        <v>32</v>
      </c>
      <c r="E137" s="21" t="s">
        <v>32</v>
      </c>
      <c r="F137" s="21" t="s">
        <v>32</v>
      </c>
      <c r="G137" s="31">
        <f t="shared" si="207"/>
        <v>0.65557699999999997</v>
      </c>
      <c r="H137" s="31">
        <f t="shared" si="208"/>
        <v>0.65557699999999997</v>
      </c>
      <c r="I137" s="31">
        <f t="shared" si="209"/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29">
        <v>0</v>
      </c>
      <c r="P137" s="31">
        <v>0.65557699999999997</v>
      </c>
      <c r="Q137" s="29">
        <v>0</v>
      </c>
      <c r="R137" s="31">
        <f t="shared" si="210"/>
        <v>0.65557699999999997</v>
      </c>
      <c r="S137" s="31" t="s">
        <v>32</v>
      </c>
      <c r="T137" s="31">
        <f t="shared" si="211"/>
        <v>-0.65557699999999997</v>
      </c>
      <c r="U137" s="31" t="s">
        <v>32</v>
      </c>
      <c r="V137" s="21" t="s">
        <v>32</v>
      </c>
    </row>
    <row r="138" spans="1:1018" ht="25.5" x14ac:dyDescent="0.2">
      <c r="A138" s="73" t="s">
        <v>105</v>
      </c>
      <c r="B138" s="100" t="s">
        <v>239</v>
      </c>
      <c r="C138" s="73" t="s">
        <v>238</v>
      </c>
      <c r="D138" s="21" t="s">
        <v>32</v>
      </c>
      <c r="E138" s="21" t="s">
        <v>32</v>
      </c>
      <c r="F138" s="21" t="s">
        <v>32</v>
      </c>
      <c r="G138" s="31">
        <f t="shared" ref="G138:G142" si="212">H138</f>
        <v>0.15419849999999999</v>
      </c>
      <c r="H138" s="31">
        <f t="shared" ref="H138:H142" si="213">SUM(J138,L138,N138,P138)</f>
        <v>0.15419849999999999</v>
      </c>
      <c r="I138" s="31">
        <f t="shared" ref="I138:I142" si="214">SUM(K138,M138,O138,Q138)</f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0.15419849999999999</v>
      </c>
      <c r="Q138" s="29">
        <v>0</v>
      </c>
      <c r="R138" s="31">
        <f t="shared" ref="R138:R142" si="215">H138-I138</f>
        <v>0.15419849999999999</v>
      </c>
      <c r="S138" s="31" t="s">
        <v>32</v>
      </c>
      <c r="T138" s="31">
        <f t="shared" ref="T138:T142" si="216">I138-H138</f>
        <v>-0.15419849999999999</v>
      </c>
      <c r="U138" s="31" t="s">
        <v>32</v>
      </c>
      <c r="V138" s="21" t="s">
        <v>32</v>
      </c>
    </row>
    <row r="139" spans="1:1018" ht="38.25" x14ac:dyDescent="0.2">
      <c r="A139" s="73" t="s">
        <v>105</v>
      </c>
      <c r="B139" s="100" t="s">
        <v>241</v>
      </c>
      <c r="C139" s="73" t="s">
        <v>240</v>
      </c>
      <c r="D139" s="21" t="s">
        <v>32</v>
      </c>
      <c r="E139" s="21" t="s">
        <v>32</v>
      </c>
      <c r="F139" s="21" t="s">
        <v>32</v>
      </c>
      <c r="G139" s="31">
        <f t="shared" si="212"/>
        <v>0.1203</v>
      </c>
      <c r="H139" s="31">
        <f t="shared" si="213"/>
        <v>0.1203</v>
      </c>
      <c r="I139" s="31">
        <f t="shared" si="214"/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0.1203</v>
      </c>
      <c r="Q139" s="29">
        <v>0</v>
      </c>
      <c r="R139" s="31">
        <f t="shared" si="215"/>
        <v>0.1203</v>
      </c>
      <c r="S139" s="31" t="s">
        <v>32</v>
      </c>
      <c r="T139" s="31">
        <f t="shared" si="216"/>
        <v>-0.1203</v>
      </c>
      <c r="U139" s="31" t="s">
        <v>32</v>
      </c>
      <c r="V139" s="21" t="s">
        <v>32</v>
      </c>
    </row>
    <row r="140" spans="1:1018" x14ac:dyDescent="0.2">
      <c r="A140" s="22" t="s">
        <v>106</v>
      </c>
      <c r="B140" s="23" t="s">
        <v>89</v>
      </c>
      <c r="C140" s="23" t="s">
        <v>31</v>
      </c>
      <c r="D140" s="33" t="s">
        <v>32</v>
      </c>
      <c r="E140" s="33" t="s">
        <v>32</v>
      </c>
      <c r="F140" s="33" t="s">
        <v>32</v>
      </c>
      <c r="G140" s="28">
        <f t="shared" si="212"/>
        <v>13.777333330000001</v>
      </c>
      <c r="H140" s="28">
        <f t="shared" si="213"/>
        <v>13.777333330000001</v>
      </c>
      <c r="I140" s="28">
        <f t="shared" si="214"/>
        <v>13.75203333</v>
      </c>
      <c r="J140" s="28">
        <f t="shared" ref="J140:Q140" si="217">SUM(J141:J142)</f>
        <v>0</v>
      </c>
      <c r="K140" s="28">
        <f t="shared" si="217"/>
        <v>0</v>
      </c>
      <c r="L140" s="28">
        <f t="shared" si="217"/>
        <v>0</v>
      </c>
      <c r="M140" s="28">
        <f t="shared" si="217"/>
        <v>0.16869999999999999</v>
      </c>
      <c r="N140" s="28">
        <f t="shared" si="217"/>
        <v>0</v>
      </c>
      <c r="O140" s="28">
        <f t="shared" si="217"/>
        <v>13.58333333</v>
      </c>
      <c r="P140" s="28">
        <f t="shared" si="217"/>
        <v>13.777333330000001</v>
      </c>
      <c r="Q140" s="28">
        <f t="shared" si="217"/>
        <v>0</v>
      </c>
      <c r="R140" s="28">
        <f t="shared" si="215"/>
        <v>2.5300000000001432E-2</v>
      </c>
      <c r="S140" s="28" t="s">
        <v>32</v>
      </c>
      <c r="T140" s="28">
        <f t="shared" si="216"/>
        <v>-2.5300000000001432E-2</v>
      </c>
      <c r="U140" s="28" t="s">
        <v>32</v>
      </c>
      <c r="V140" s="33" t="s">
        <v>32</v>
      </c>
    </row>
    <row r="141" spans="1:1018" ht="38.25" x14ac:dyDescent="0.2">
      <c r="A141" s="72" t="s">
        <v>106</v>
      </c>
      <c r="B141" s="103" t="s">
        <v>242</v>
      </c>
      <c r="C141" s="73" t="s">
        <v>243</v>
      </c>
      <c r="D141" s="21" t="s">
        <v>32</v>
      </c>
      <c r="E141" s="21" t="s">
        <v>32</v>
      </c>
      <c r="F141" s="21" t="s">
        <v>32</v>
      </c>
      <c r="G141" s="31">
        <f t="shared" si="212"/>
        <v>13.58333333</v>
      </c>
      <c r="H141" s="31">
        <f t="shared" si="213"/>
        <v>13.58333333</v>
      </c>
      <c r="I141" s="31">
        <f t="shared" si="214"/>
        <v>13.58333333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13.58333333</v>
      </c>
      <c r="P141" s="31">
        <v>13.58333333</v>
      </c>
      <c r="Q141" s="29">
        <v>0</v>
      </c>
      <c r="R141" s="31">
        <f t="shared" si="215"/>
        <v>0</v>
      </c>
      <c r="S141" s="31" t="s">
        <v>32</v>
      </c>
      <c r="T141" s="31">
        <f t="shared" si="216"/>
        <v>0</v>
      </c>
      <c r="U141" s="31" t="s">
        <v>32</v>
      </c>
      <c r="V141" s="21" t="s">
        <v>32</v>
      </c>
    </row>
    <row r="142" spans="1:1018" x14ac:dyDescent="0.2">
      <c r="A142" s="72" t="s">
        <v>106</v>
      </c>
      <c r="B142" s="103" t="s">
        <v>244</v>
      </c>
      <c r="C142" s="73" t="s">
        <v>245</v>
      </c>
      <c r="D142" s="21" t="s">
        <v>32</v>
      </c>
      <c r="E142" s="21" t="s">
        <v>32</v>
      </c>
      <c r="F142" s="21" t="s">
        <v>32</v>
      </c>
      <c r="G142" s="31">
        <f t="shared" si="212"/>
        <v>0.19400000000000001</v>
      </c>
      <c r="H142" s="31">
        <f t="shared" si="213"/>
        <v>0.19400000000000001</v>
      </c>
      <c r="I142" s="31">
        <f t="shared" si="214"/>
        <v>0.16869999999999999</v>
      </c>
      <c r="J142" s="31">
        <v>0</v>
      </c>
      <c r="K142" s="31">
        <v>0</v>
      </c>
      <c r="L142" s="31">
        <v>0</v>
      </c>
      <c r="M142" s="31">
        <v>0.16869999999999999</v>
      </c>
      <c r="N142" s="31">
        <v>0</v>
      </c>
      <c r="O142" s="31">
        <v>0</v>
      </c>
      <c r="P142" s="31">
        <v>0.19400000000000001</v>
      </c>
      <c r="Q142" s="29">
        <v>0</v>
      </c>
      <c r="R142" s="31">
        <f t="shared" si="215"/>
        <v>2.5300000000000017E-2</v>
      </c>
      <c r="S142" s="31" t="s">
        <v>32</v>
      </c>
      <c r="T142" s="31">
        <f t="shared" si="216"/>
        <v>-2.5300000000000017E-2</v>
      </c>
      <c r="U142" s="31" t="s">
        <v>32</v>
      </c>
      <c r="V142" s="21" t="s">
        <v>32</v>
      </c>
    </row>
  </sheetData>
  <mergeCells count="25">
    <mergeCell ref="R15:R16"/>
    <mergeCell ref="S15:S16"/>
    <mergeCell ref="R14:S14"/>
    <mergeCell ref="T14:U15"/>
    <mergeCell ref="V14:V16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T2:V2"/>
    <mergeCell ref="A3:V3"/>
    <mergeCell ref="G6:P6"/>
    <mergeCell ref="G7:P7"/>
    <mergeCell ref="R8:R9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50</cp:revision>
  <cp:lastPrinted>2024-02-08T09:02:28Z</cp:lastPrinted>
  <dcterms:created xsi:type="dcterms:W3CDTF">2019-10-22T03:37:51Z</dcterms:created>
  <dcterms:modified xsi:type="dcterms:W3CDTF">2025-11-10T09:24:45Z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